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  <c r="M1" s="3"/>
    </row>
    <row customHeight="1" ht="80" r="2">
      <c r="A2" s="56"/>
      <c r="B2" s="56"/>
      <c r="C2" s="56"/>
      <c r="D2" s="56" t="inlineStr">
        <is>
          <t>Ponto de Apoio à Saúde - Jacaré</t>
        </is>
      </c>
      <c r="E2" s="56" t="inlineStr">
        <is>
          <t>SINAPI - 01/2026 - Paraná
SBC - 02/2026 - Paraná
SICRO3 - 10/2025 - Paraná
SETOP - 10/2025 - Minas Gerais
FDE - 10/2025 - São Paulo
AGETOP CIVIL - 10/2025 - Goiás
DERPR - 08/2025 - Paraná
</t>
        </is>
      </c>
      <c r="F2" s="56" t="inlineStr">
        <is>
          <t>27,86%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  <c r="M2" s="56"/>
    </row>
    <row r="3">
      <c r="A3" s="4" t="inlineStr">
        <is>
          <t>Planilha Orçamentária Sintética Com Valor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8" t="inlineStr">
        <is>
          <t>Quant.</t>
        </is>
      </c>
      <c r="H4" s="8" t="inlineStr">
        <is>
          <t>Valor Unit</t>
        </is>
      </c>
      <c r="I4" s="8" t="inlineStr">
        <is>
          <t>Valor Unit com BDI</t>
        </is>
      </c>
      <c r="J4" s="6" t="inlineStr">
        <is>
          <t>Mão de Obra</t>
        </is>
      </c>
      <c r="K4" s="8"/>
      <c r="L4" s="8" t="inlineStr">
        <is>
          <t>Total</t>
        </is>
      </c>
      <c r="M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/>
      <c r="I5" s="8"/>
      <c r="J5" s="8" t="inlineStr">
        <is>
          <t>Valor</t>
        </is>
      </c>
      <c r="K5" s="8" t="inlineStr">
        <is>
          <t>%</t>
        </is>
      </c>
      <c r="L5" s="8"/>
      <c r="M5" s="8"/>
    </row>
    <row customHeight="1" ht="24" r="6">
      <c r="A6" s="9" t="inlineStr">
        <is>
          <t> 1 </t>
        </is>
      </c>
      <c r="B6" s="9"/>
      <c r="C6" s="9"/>
      <c r="D6" s="9" t="inlineStr">
        <is>
          <t>SERVIÇOS PRELIMINARES</t>
        </is>
      </c>
      <c r="E6" s="9"/>
      <c r="F6" s="9"/>
      <c r="G6" s="11"/>
      <c r="H6" s="9"/>
      <c r="I6" s="9"/>
      <c r="J6" s="9"/>
      <c r="K6" s="9"/>
      <c r="L6" s="12" t="n">
        <v>50368.76</v>
      </c>
      <c r="M6" s="13" t="n">
        <v>0.07920570183129443</v>
      </c>
    </row>
    <row customHeight="1" ht="26" r="7">
      <c r="A7" s="17" t="inlineStr">
        <is>
          <t> 1.1 </t>
        </is>
      </c>
      <c r="B7" s="19" t="inlineStr">
        <is>
          <t> 90769 </t>
        </is>
      </c>
      <c r="C7" s="17" t="inlineStr">
        <is>
          <t>SINAPI</t>
        </is>
      </c>
      <c r="D7" s="17" t="inlineStr">
        <is>
          <t>ARQUITETO DE OBRA PLENO COM ENCARGOS COMPLEMENTARES</t>
        </is>
      </c>
      <c r="E7" s="17" t="inlineStr">
        <is>
          <t>Livro SINAPI: Cálculos e Parâmetros</t>
        </is>
      </c>
      <c r="F7" s="18" t="inlineStr">
        <is>
          <t>H</t>
        </is>
      </c>
      <c r="G7" s="19" t="n">
        <v>90.0</v>
      </c>
      <c r="H7" s="20" t="n">
        <v>140.11</v>
      </c>
      <c r="I7" s="20" t="n">
        <v>179.14</v>
      </c>
      <c r="J7" s="20" t="n">
        <v>15129.0</v>
      </c>
      <c r="K7" s="20" t="n">
        <v>93.84</v>
      </c>
      <c r="L7" s="20" t="str">
        <f>16122.6</f>
      </c>
      <c r="M7" s="21" t="n">
        <v>0.025353053129464127</v>
      </c>
    </row>
    <row customHeight="1" ht="24" r="8">
      <c r="A8" s="17" t="inlineStr">
        <is>
          <t> 1.2 </t>
        </is>
      </c>
      <c r="B8" s="19" t="inlineStr">
        <is>
          <t> 98459 </t>
        </is>
      </c>
      <c r="C8" s="17" t="inlineStr">
        <is>
          <t>SINAPI</t>
        </is>
      </c>
      <c r="D8" s="17" t="inlineStr">
        <is>
          <t>TAPUME COM TELHA METÁLICA. AF_03/2024</t>
        </is>
      </c>
      <c r="E8" s="17" t="inlineStr">
        <is>
          <t>Instalações para Canteiros de Obras</t>
        </is>
      </c>
      <c r="F8" s="18" t="inlineStr">
        <is>
          <t>m²</t>
        </is>
      </c>
      <c r="G8" s="19" t="n">
        <v>42.0</v>
      </c>
      <c r="H8" s="20" t="n">
        <v>95.24</v>
      </c>
      <c r="I8" s="20" t="n">
        <v>121.77</v>
      </c>
      <c r="J8" s="20" t="n">
        <v>1704.36</v>
      </c>
      <c r="K8" s="20" t="n">
        <v>33.33</v>
      </c>
      <c r="L8" s="20" t="str">
        <f>5114.34</f>
      </c>
      <c r="M8" s="21" t="n">
        <v>0.008042383594590424</v>
      </c>
    </row>
    <row customHeight="1" ht="39" r="9">
      <c r="A9" s="17" t="inlineStr">
        <is>
          <t> 1.3 </t>
        </is>
      </c>
      <c r="B9" s="19" t="inlineStr">
        <is>
          <t> 103689 </t>
        </is>
      </c>
      <c r="C9" s="17" t="inlineStr">
        <is>
          <t>SINAPI</t>
        </is>
      </c>
      <c r="D9" s="17" t="inlineStr">
        <is>
          <t>FORNECIMENTO E INSTALAÇÃO DE PLACA DE OBRA COM CHAPA GALVANIZADA E ESTRUTURA DE MADEIRA. AF_03/2022_PS</t>
        </is>
      </c>
      <c r="E9" s="17" t="inlineStr">
        <is>
          <t>Sinalização Vertical Viária</t>
        </is>
      </c>
      <c r="F9" s="18" t="inlineStr">
        <is>
          <t>m²</t>
        </is>
      </c>
      <c r="G9" s="19" t="n">
        <v>6.0</v>
      </c>
      <c r="H9" s="20" t="n">
        <v>473.49</v>
      </c>
      <c r="I9" s="20" t="n">
        <v>605.4</v>
      </c>
      <c r="J9" s="20" t="n">
        <v>290.46</v>
      </c>
      <c r="K9" s="20" t="n">
        <v>8.0</v>
      </c>
      <c r="L9" s="20" t="str">
        <f>3632.4</f>
      </c>
      <c r="M9" s="21" t="n">
        <v>0.005712008620660781</v>
      </c>
    </row>
    <row customHeight="1" ht="52" r="10">
      <c r="A10" s="17" t="inlineStr">
        <is>
          <t> 1.4 </t>
        </is>
      </c>
      <c r="B10" s="19" t="inlineStr">
        <is>
          <t> 73847/001 </t>
        </is>
      </c>
      <c r="C10" s="17" t="inlineStr">
        <is>
          <t>SINAPI</t>
        </is>
      </c>
      <c r="D10" s="17" t="inlineStr">
        <is>
          <t>ALUGUEL CONTAINER/ESCRIT INCL INST ELET LARG=2,20 COMP=6,20M          ALT=2,50M CHAPA ACO C/NERV TRAPEZ FORRO C/ISOL TERMO/ACUSTICO         CHASSIS REFORC PISO COMPENS NAVAL EXC TRANSP/CARGA/DESCARGA</t>
        </is>
      </c>
      <c r="E10" s="17" t="inlineStr">
        <is>
          <t>CANT - CANTEIRO DE OBRAS</t>
        </is>
      </c>
      <c r="F10" s="18" t="inlineStr">
        <is>
          <t>MES</t>
        </is>
      </c>
      <c r="G10" s="19" t="n">
        <v>6.0</v>
      </c>
      <c r="H10" s="20" t="n">
        <v>742.18</v>
      </c>
      <c r="I10" s="20" t="n">
        <v>948.95</v>
      </c>
      <c r="J10" s="20" t="n">
        <v>0.0</v>
      </c>
      <c r="K10" s="20" t="n">
        <v>0.0</v>
      </c>
      <c r="L10" s="20" t="str">
        <f>5693.7</f>
      </c>
      <c r="M10" s="21" t="n">
        <v>0.008953436703957793</v>
      </c>
    </row>
    <row customHeight="1" ht="78" r="11">
      <c r="A11" s="17" t="inlineStr">
        <is>
          <t> 1.5 </t>
        </is>
      </c>
      <c r="B11" s="19" t="inlineStr">
        <is>
          <t> 73847/003 </t>
        </is>
      </c>
      <c r="C11" s="17" t="inlineStr">
        <is>
          <t>SINAPI</t>
        </is>
      </c>
      <c r="D11" s="17" t="inlineStr">
        <is>
          <t>ALUGUEL CONTAINER/SANIT C/2 VASOS/1 LAVAT/1 MIC/4 CHUV LARG=          2,20M COMPR=6,20M ALT=2,50M CHAPA ACO C/NERV TRAPEZ FORRO C/          ISOLAM TERMO/ACUSTICO CHASSIS REFORC PISO COMPENS NAVAL INCL          INST ELETR/HIDR EXCL TRANSP/CARGA/DESCARG</t>
        </is>
      </c>
      <c r="E11" s="17" t="inlineStr">
        <is>
          <t>CANT - CANTEIRO DE OBRAS</t>
        </is>
      </c>
      <c r="F11" s="18" t="inlineStr">
        <is>
          <t>MES</t>
        </is>
      </c>
      <c r="G11" s="19" t="n">
        <v>6.0</v>
      </c>
      <c r="H11" s="20" t="n">
        <v>1206.89</v>
      </c>
      <c r="I11" s="20" t="n">
        <v>1543.12</v>
      </c>
      <c r="J11" s="20" t="n">
        <v>0.0</v>
      </c>
      <c r="K11" s="20" t="n">
        <v>0.0</v>
      </c>
      <c r="L11" s="20" t="str">
        <f>9258.72</f>
      </c>
      <c r="M11" s="21" t="n">
        <v>0.014559489168672057</v>
      </c>
    </row>
    <row customHeight="1" ht="39" r="12">
      <c r="A12" s="17" t="inlineStr">
        <is>
          <t> 1.6 </t>
        </is>
      </c>
      <c r="B12" s="19" t="inlineStr">
        <is>
          <t> 99059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2,00M - 2 UTILIZAÇÕES. AF_03/2024</t>
        </is>
      </c>
      <c r="E12" s="17" t="inlineStr">
        <is>
          <t>Locação de Obras</t>
        </is>
      </c>
      <c r="F12" s="18" t="inlineStr">
        <is>
          <t>M</t>
        </is>
      </c>
      <c r="G12" s="19" t="n">
        <v>100.0</v>
      </c>
      <c r="H12" s="20" t="n">
        <v>82.49</v>
      </c>
      <c r="I12" s="20" t="n">
        <v>105.47</v>
      </c>
      <c r="J12" s="20" t="n">
        <v>4615.0</v>
      </c>
      <c r="K12" s="20" t="n">
        <v>43.76</v>
      </c>
      <c r="L12" s="20" t="str">
        <f>10547.0</f>
      </c>
      <c r="M12" s="21" t="n">
        <v>0.016585330613949248</v>
      </c>
    </row>
    <row customHeight="1" ht="24" r="13">
      <c r="A13" s="9" t="inlineStr">
        <is>
          <t> 2 </t>
        </is>
      </c>
      <c r="B13" s="9"/>
      <c r="C13" s="9"/>
      <c r="D13" s="9" t="inlineStr">
        <is>
          <t>ARQUITETÔNICO</t>
        </is>
      </c>
      <c r="E13" s="9"/>
      <c r="F13" s="9"/>
      <c r="G13" s="11"/>
      <c r="H13" s="9"/>
      <c r="I13" s="9"/>
      <c r="J13" s="9"/>
      <c r="K13" s="9"/>
      <c r="L13" s="12" t="n">
        <v>224782.71</v>
      </c>
      <c r="M13" s="13" t="n">
        <v>0.35347450096230926</v>
      </c>
    </row>
    <row customHeight="1" ht="24" r="14">
      <c r="A14" s="9" t="inlineStr">
        <is>
          <t> 2.1 </t>
        </is>
      </c>
      <c r="B14" s="9"/>
      <c r="C14" s="9"/>
      <c r="D14" s="9" t="inlineStr">
        <is>
          <t>ALVENARIA EDIFICAÇÃO</t>
        </is>
      </c>
      <c r="E14" s="9"/>
      <c r="F14" s="9"/>
      <c r="G14" s="11"/>
      <c r="H14" s="9"/>
      <c r="I14" s="9"/>
      <c r="J14" s="9"/>
      <c r="K14" s="9"/>
      <c r="L14" s="12" t="n">
        <v>69694.59</v>
      </c>
      <c r="M14" s="13" t="n">
        <v>0.10959588671220642</v>
      </c>
    </row>
    <row customHeight="1" ht="52" r="15">
      <c r="A15" s="17" t="inlineStr">
        <is>
          <t> 2.1.1 </t>
        </is>
      </c>
      <c r="B15" s="19" t="inlineStr">
        <is>
          <t> 103368 </t>
        </is>
      </c>
      <c r="C15" s="17" t="inlineStr">
        <is>
          <t>SINAPI</t>
        </is>
      </c>
      <c r="D15" s="17" t="inlineStr">
        <is>
          <t>ALVENARIA DE VEDAÇÃO DE BLOCOS CERÂMICOS FURADOS NA HORIZONTAL DE 14X19X39 CM (ESPESSURA 14 CM) E ARGAMASSA DE ASSENTAMENTO COM PREPARO EM BETONEIRA. AF_12/2021</t>
        </is>
      </c>
      <c r="E15" s="17" t="inlineStr">
        <is>
          <t>Alvenaria de Vedação</t>
        </is>
      </c>
      <c r="F15" s="18" t="inlineStr">
        <is>
          <t>m²</t>
        </is>
      </c>
      <c r="G15" s="19" t="n">
        <v>299.79</v>
      </c>
      <c r="H15" s="20" t="n">
        <v>78.68</v>
      </c>
      <c r="I15" s="20" t="n">
        <v>100.6</v>
      </c>
      <c r="J15" s="20" t="n">
        <v>12600.17</v>
      </c>
      <c r="K15" s="20" t="n">
        <v>41.78</v>
      </c>
      <c r="L15" s="20" t="str">
        <f>30158.87</f>
      </c>
      <c r="M15" s="21" t="n">
        <v>0.04742531808979952</v>
      </c>
    </row>
    <row customHeight="1" ht="26" r="16">
      <c r="A16" s="17" t="inlineStr">
        <is>
          <t> 2.1.2 </t>
        </is>
      </c>
      <c r="B16" s="19" t="inlineStr">
        <is>
          <t> 105025 </t>
        </is>
      </c>
      <c r="C16" s="17" t="inlineStr">
        <is>
          <t>SINAPI</t>
        </is>
      </c>
      <c r="D16" s="17" t="inlineStr">
        <is>
          <t>VERGA MOLDADA IN LOCO COM UTILIZAÇÃO DE BLOCOS CANALETA, ESPESSURA DE *15* CM. AF_03/2024</t>
        </is>
      </c>
      <c r="E16" s="17" t="inlineStr">
        <is>
          <t>Vergas, contravergas e fixação de alvenaria</t>
        </is>
      </c>
      <c r="F16" s="18" t="inlineStr">
        <is>
          <t>M</t>
        </is>
      </c>
      <c r="G16" s="19" t="n">
        <v>46.35</v>
      </c>
      <c r="H16" s="20" t="n">
        <v>62.29</v>
      </c>
      <c r="I16" s="20" t="n">
        <v>79.64</v>
      </c>
      <c r="J16" s="20" t="n">
        <v>979.38</v>
      </c>
      <c r="K16" s="20" t="n">
        <v>26.53</v>
      </c>
      <c r="L16" s="20" t="str">
        <f>3691.31</f>
      </c>
      <c r="M16" s="21" t="n">
        <v>0.005804645562584337</v>
      </c>
    </row>
    <row customHeight="1" ht="26" r="17">
      <c r="A17" s="17" t="inlineStr">
        <is>
          <t> 2.1.3 </t>
        </is>
      </c>
      <c r="B17" s="19" t="inlineStr">
        <is>
          <t> 105029 </t>
        </is>
      </c>
      <c r="C17" s="17" t="inlineStr">
        <is>
          <t>SINAPI</t>
        </is>
      </c>
      <c r="D17" s="17" t="inlineStr">
        <is>
          <t>CONTRAVERGA MOLDADA IN LOCO EM CONCRETO, ESPESSURA DE *15* CM. AF_03/2024</t>
        </is>
      </c>
      <c r="E17" s="17" t="inlineStr">
        <is>
          <t>Vergas, contravergas e fixação de alvenaria</t>
        </is>
      </c>
      <c r="F17" s="18" t="inlineStr">
        <is>
          <t>M</t>
        </is>
      </c>
      <c r="G17" s="19" t="n">
        <v>22.5</v>
      </c>
      <c r="H17" s="20" t="n">
        <v>57.37</v>
      </c>
      <c r="I17" s="20" t="n">
        <v>73.35</v>
      </c>
      <c r="J17" s="20" t="n">
        <v>454.05</v>
      </c>
      <c r="K17" s="20" t="n">
        <v>27.51</v>
      </c>
      <c r="L17" s="20" t="str">
        <f>1650.37</f>
      </c>
      <c r="M17" s="21" t="n">
        <v>0.002595233913467661</v>
      </c>
    </row>
    <row customHeight="1" ht="52" r="18">
      <c r="A18" s="17" t="inlineStr">
        <is>
          <t> 2.1.4 </t>
        </is>
      </c>
      <c r="B18" s="19" t="inlineStr">
        <is>
          <t> 87879 </t>
        </is>
      </c>
      <c r="C18" s="17" t="inlineStr">
        <is>
          <t>SINAPI</t>
        </is>
      </c>
      <c r="D18" s="17" t="inlineStr">
        <is>
          <t>CHAPISCO APLICADO EM ALVENARIAS E ESTRUTURAS DE CONCRETO INTERNAS, COM COLHER DE PEDREIRO. ARGAMASSA TRAÇO 1:3 COM PREPARO EM BETONEIRA 400L. AF_10/2022</t>
        </is>
      </c>
      <c r="E18" s="17" t="inlineStr">
        <is>
          <t>Chapisco</t>
        </is>
      </c>
      <c r="F18" s="18" t="inlineStr">
        <is>
          <t>m²</t>
        </is>
      </c>
      <c r="G18" s="19" t="n">
        <v>599.58</v>
      </c>
      <c r="H18" s="20" t="n">
        <v>5.53</v>
      </c>
      <c r="I18" s="20" t="n">
        <v>7.07</v>
      </c>
      <c r="J18" s="20" t="n">
        <v>2086.54</v>
      </c>
      <c r="K18" s="20" t="n">
        <v>49.22</v>
      </c>
      <c r="L18" s="20" t="str">
        <f>4239.03</f>
      </c>
      <c r="M18" s="21" t="n">
        <v>0.0066659442526262715</v>
      </c>
    </row>
    <row customHeight="1" ht="52" r="19">
      <c r="A19" s="17" t="inlineStr">
        <is>
          <t> 2.1.5 </t>
        </is>
      </c>
      <c r="B19" s="19" t="inlineStr">
        <is>
          <t> 104951 </t>
        </is>
      </c>
      <c r="C19" s="17" t="inlineStr">
        <is>
          <t>SINAPI</t>
        </is>
      </c>
      <c r="D19" s="17" t="inlineStr">
        <is>
          <t>MASSA ÚNICA, EM ARGAMASSA TRAÇO 1:2:8, PREPARO MECÂNICO, APLICADA MANUALMENTE EM PAREDES INTERNAS DE AMBIENTES COM ÁREA MAIOR QUE 10M², E = 17,5MM, COM TALISCAS. AF_03/2024</t>
        </is>
      </c>
      <c r="E19" s="17" t="inlineStr">
        <is>
          <t>Massa Única Interna</t>
        </is>
      </c>
      <c r="F19" s="18" t="inlineStr">
        <is>
          <t>m²</t>
        </is>
      </c>
      <c r="G19" s="19" t="n">
        <v>599.58</v>
      </c>
      <c r="H19" s="20" t="n">
        <v>39.08</v>
      </c>
      <c r="I19" s="20" t="n">
        <v>49.96</v>
      </c>
      <c r="J19" s="20" t="n">
        <v>13670.42</v>
      </c>
      <c r="K19" s="20" t="n">
        <v>45.64</v>
      </c>
      <c r="L19" s="20" t="str">
        <f>29955.01</f>
      </c>
      <c r="M19" s="21" t="n">
        <v>0.04710474489372863</v>
      </c>
    </row>
    <row customHeight="1" ht="24" r="20">
      <c r="A20" s="9" t="inlineStr">
        <is>
          <t> 2.2 </t>
        </is>
      </c>
      <c r="B20" s="9"/>
      <c r="C20" s="9"/>
      <c r="D20" s="9" t="inlineStr">
        <is>
          <t>ALVENARIA MUDO DE DIVISA</t>
        </is>
      </c>
      <c r="E20" s="9"/>
      <c r="F20" s="9"/>
      <c r="G20" s="11"/>
      <c r="H20" s="9"/>
      <c r="I20" s="9"/>
      <c r="J20" s="9"/>
      <c r="K20" s="9"/>
      <c r="L20" s="12" t="n">
        <v>32046.77</v>
      </c>
      <c r="M20" s="13" t="n">
        <v>0.050394071826983064</v>
      </c>
    </row>
    <row customHeight="1" ht="52" r="21">
      <c r="A21" s="17" t="inlineStr">
        <is>
          <t> 2.2.1 </t>
        </is>
      </c>
      <c r="B21" s="19" t="inlineStr">
        <is>
          <t> 103368 </t>
        </is>
      </c>
      <c r="C21" s="17" t="inlineStr">
        <is>
          <t>SINAPI</t>
        </is>
      </c>
      <c r="D21" s="17" t="inlineStr">
        <is>
          <t>ALVENARIA DE VEDAÇÃO DE BLOCOS CERÂMICOS FURADOS NA HORIZONTAL DE 14X19X39 CM (ESPESSURA 14 CM) E ARGAMASSA DE ASSENTAMENTO COM PREPARO EM BETONEIRA. AF_12/2021</t>
        </is>
      </c>
      <c r="E21" s="17" t="inlineStr">
        <is>
          <t>Alvenaria de Vedação</t>
        </is>
      </c>
      <c r="F21" s="18" t="inlineStr">
        <is>
          <t>m²</t>
        </is>
      </c>
      <c r="G21" s="19" t="n">
        <v>134.0</v>
      </c>
      <c r="H21" s="20" t="n">
        <v>78.68</v>
      </c>
      <c r="I21" s="20" t="n">
        <v>100.6</v>
      </c>
      <c r="J21" s="20" t="n">
        <v>5632.02</v>
      </c>
      <c r="K21" s="20" t="n">
        <v>41.78</v>
      </c>
      <c r="L21" s="20" t="str">
        <f>13480.4</f>
      </c>
      <c r="M21" s="21" t="n">
        <v>0.021198150261522847</v>
      </c>
    </row>
    <row customHeight="1" ht="52" r="22">
      <c r="A22" s="17" t="inlineStr">
        <is>
          <t> 2.2.2 </t>
        </is>
      </c>
      <c r="B22" s="19" t="inlineStr">
        <is>
          <t> 87879 </t>
        </is>
      </c>
      <c r="C22" s="17" t="inlineStr">
        <is>
          <t>SINAPI</t>
        </is>
      </c>
      <c r="D22" s="17" t="inlineStr">
        <is>
          <t>CHAPISCO APLICADO EM ALVENARIAS E ESTRUTURAS DE CONCRETO INTERNAS, COM COLHER DE PEDREIRO. ARGAMASSA TRAÇO 1:3 COM PREPARO EM BETONEIRA 400L. AF_10/2022</t>
        </is>
      </c>
      <c r="E22" s="17" t="inlineStr">
        <is>
          <t>Chapisco</t>
        </is>
      </c>
      <c r="F22" s="18" t="inlineStr">
        <is>
          <t>m²</t>
        </is>
      </c>
      <c r="G22" s="19" t="n">
        <v>268.0</v>
      </c>
      <c r="H22" s="20" t="n">
        <v>5.53</v>
      </c>
      <c r="I22" s="20" t="n">
        <v>7.07</v>
      </c>
      <c r="J22" s="20" t="n">
        <v>932.64</v>
      </c>
      <c r="K22" s="20" t="n">
        <v>49.22</v>
      </c>
      <c r="L22" s="20" t="str">
        <f>1894.76</f>
      </c>
      <c r="M22" s="21" t="n">
        <v>0.0029795411997806465</v>
      </c>
    </row>
    <row customHeight="1" ht="52" r="23">
      <c r="A23" s="17" t="inlineStr">
        <is>
          <t> 2.2.3 </t>
        </is>
      </c>
      <c r="B23" s="19" t="inlineStr">
        <is>
          <t> 104951 </t>
        </is>
      </c>
      <c r="C23" s="17" t="inlineStr">
        <is>
          <t>SINAPI</t>
        </is>
      </c>
      <c r="D23" s="17" t="inlineStr">
        <is>
          <t>MASSA ÚNICA, EM ARGAMASSA TRAÇO 1:2:8, PREPARO MECÂNICO, APLICADA MANUALMENTE EM PAREDES INTERNAS DE AMBIENTES COM ÁREA MAIOR QUE 10M², E = 17,5MM, COM TALISCAS. AF_03/2024</t>
        </is>
      </c>
      <c r="E23" s="17" t="inlineStr">
        <is>
          <t>Massa Única Interna</t>
        </is>
      </c>
      <c r="F23" s="18" t="inlineStr">
        <is>
          <t>m²</t>
        </is>
      </c>
      <c r="G23" s="19" t="n">
        <v>134.0</v>
      </c>
      <c r="H23" s="20" t="n">
        <v>39.08</v>
      </c>
      <c r="I23" s="20" t="n">
        <v>49.96</v>
      </c>
      <c r="J23" s="20" t="n">
        <v>3055.2</v>
      </c>
      <c r="K23" s="20" t="n">
        <v>45.64</v>
      </c>
      <c r="L23" s="20" t="str">
        <f>6694.64</f>
      </c>
      <c r="M23" s="21" t="n">
        <v>0.01052743128295906</v>
      </c>
    </row>
    <row customHeight="1" ht="26" r="24">
      <c r="A24" s="17" t="inlineStr">
        <is>
          <t> 2.2.4 </t>
        </is>
      </c>
      <c r="B24" s="19" t="inlineStr">
        <is>
          <t> 104648 </t>
        </is>
      </c>
      <c r="C24" s="17" t="inlineStr">
        <is>
          <t>SINAPI</t>
        </is>
      </c>
      <c r="D24" s="17" t="inlineStr">
        <is>
          <t>EMASSAMENTO COM MASSA LÁTEX, APLICAÇÃO EM PAREDE, DUAS DEMÃOS, LIXAMENTO MECANIZADO. AF_04/2023</t>
        </is>
      </c>
      <c r="E24" s="17" t="inlineStr">
        <is>
          <t>Pintura Interna</t>
        </is>
      </c>
      <c r="F24" s="18" t="inlineStr">
        <is>
          <t>m²</t>
        </is>
      </c>
      <c r="G24" s="19" t="n">
        <v>134.0</v>
      </c>
      <c r="H24" s="20" t="n">
        <v>19.94</v>
      </c>
      <c r="I24" s="20" t="n">
        <v>25.49</v>
      </c>
      <c r="J24" s="20" t="n">
        <v>1598.62</v>
      </c>
      <c r="K24" s="20" t="n">
        <v>46.8</v>
      </c>
      <c r="L24" s="20" t="str">
        <f>3415.66</f>
      </c>
      <c r="M24" s="21" t="n">
        <v>0.005371181413183075</v>
      </c>
    </row>
    <row customHeight="1" ht="26" r="25">
      <c r="A25" s="17" t="inlineStr">
        <is>
          <t> 2.2.5 </t>
        </is>
      </c>
      <c r="B25" s="19" t="inlineStr">
        <is>
          <t> 104642 </t>
        </is>
      </c>
      <c r="C25" s="17" t="inlineStr">
        <is>
          <t>SINAPI</t>
        </is>
      </c>
      <c r="D25" s="17" t="inlineStr">
        <is>
          <t>PINTURA LÁTEX ACRÍLICA STANDARD, APLICAÇÃO MANUAL EM PAREDES, DUAS DEMÃOS. AF_04/2023</t>
        </is>
      </c>
      <c r="E25" s="17" t="inlineStr">
        <is>
          <t>Pintura Interna</t>
        </is>
      </c>
      <c r="F25" s="18" t="inlineStr">
        <is>
          <t>m²</t>
        </is>
      </c>
      <c r="G25" s="19" t="n">
        <v>134.0</v>
      </c>
      <c r="H25" s="20" t="n">
        <v>12.72</v>
      </c>
      <c r="I25" s="20" t="n">
        <v>16.26</v>
      </c>
      <c r="J25" s="20" t="n">
        <v>938.0</v>
      </c>
      <c r="K25" s="20" t="n">
        <v>43.05</v>
      </c>
      <c r="L25" s="20" t="str">
        <f>2178.84</f>
      </c>
      <c r="M25" s="21" t="n">
        <v>0.0034262616625483247</v>
      </c>
    </row>
    <row customHeight="1" ht="26" r="26">
      <c r="A26" s="17" t="inlineStr">
        <is>
          <t> 2.2.6 </t>
        </is>
      </c>
      <c r="B26" s="19" t="inlineStr">
        <is>
          <t> 94231 </t>
        </is>
      </c>
      <c r="C26" s="17" t="inlineStr">
        <is>
          <t>SINAPI</t>
        </is>
      </c>
      <c r="D26" s="17" t="inlineStr">
        <is>
          <t>RUFO EM CHAPA DE AÇO GALVANIZADO NÚMERO 24, CORTE DE 25 CM, INCLUSO TRANSPORTE VERTICAL. AF_07/2019</t>
        </is>
      </c>
      <c r="E26" s="17" t="inlineStr">
        <is>
          <t>Telhamento para Cobertura</t>
        </is>
      </c>
      <c r="F26" s="18" t="inlineStr">
        <is>
          <t>M</t>
        </is>
      </c>
      <c r="G26" s="19" t="n">
        <v>67.0</v>
      </c>
      <c r="H26" s="20" t="n">
        <v>51.16</v>
      </c>
      <c r="I26" s="20" t="n">
        <v>65.41</v>
      </c>
      <c r="J26" s="20" t="n">
        <v>667.99</v>
      </c>
      <c r="K26" s="20" t="n">
        <v>15.24</v>
      </c>
      <c r="L26" s="20" t="str">
        <f>4382.47</f>
      </c>
      <c r="M26" s="21" t="n">
        <v>0.006891506006989112</v>
      </c>
    </row>
    <row customHeight="1" ht="24" r="27">
      <c r="A27" s="9" t="inlineStr">
        <is>
          <t> 2.3 </t>
        </is>
      </c>
      <c r="B27" s="9"/>
      <c r="C27" s="9"/>
      <c r="D27" s="9" t="inlineStr">
        <is>
          <t>PISO INTERNO</t>
        </is>
      </c>
      <c r="E27" s="9"/>
      <c r="F27" s="9"/>
      <c r="G27" s="11"/>
      <c r="H27" s="9"/>
      <c r="I27" s="9"/>
      <c r="J27" s="9"/>
      <c r="K27" s="9"/>
      <c r="L27" s="12" t="n">
        <v>22793.22</v>
      </c>
      <c r="M27" s="13" t="n">
        <v>0.03584271256816918</v>
      </c>
    </row>
    <row customHeight="1" ht="26" r="28">
      <c r="A28" s="17" t="inlineStr">
        <is>
          <t> 2.3.1 </t>
        </is>
      </c>
      <c r="B28" s="19" t="inlineStr">
        <is>
          <t> 101747 </t>
        </is>
      </c>
      <c r="C28" s="17" t="inlineStr">
        <is>
          <t>SINAPI</t>
        </is>
      </c>
      <c r="D28" s="17" t="inlineStr">
        <is>
          <t>PISO EM CONCRETO 20 MPA PREPARO MECÂNICO, ESPESSURA 7CM. AF_09/2020</t>
        </is>
      </c>
      <c r="E28" s="17" t="inlineStr">
        <is>
          <t>Pisos</t>
        </is>
      </c>
      <c r="F28" s="18" t="inlineStr">
        <is>
          <t>m²</t>
        </is>
      </c>
      <c r="G28" s="19" t="n">
        <v>105.77</v>
      </c>
      <c r="H28" s="20" t="n">
        <v>76.03</v>
      </c>
      <c r="I28" s="20" t="n">
        <v>97.21</v>
      </c>
      <c r="J28" s="20" t="n">
        <v>535.2</v>
      </c>
      <c r="K28" s="20" t="n">
        <v>5.21</v>
      </c>
      <c r="L28" s="20" t="str">
        <f>10281.9</f>
      </c>
      <c r="M28" s="21" t="n">
        <v>0.016168456512711177</v>
      </c>
    </row>
    <row customHeight="1" ht="26" r="29">
      <c r="A29" s="17" t="inlineStr">
        <is>
          <t> 2.3.2 </t>
        </is>
      </c>
      <c r="B29" s="19" t="inlineStr">
        <is>
          <t> 88476 </t>
        </is>
      </c>
      <c r="C29" s="17" t="inlineStr">
        <is>
          <t>SINAPI</t>
        </is>
      </c>
      <c r="D29" s="17" t="inlineStr">
        <is>
          <t>CONTRAPISO COM ARGAMASSA AUTONIVELANTE, APLICADO SOBRE LAJE, ADERIDO, ESPESSURA 2CM. AF_07/2021</t>
        </is>
      </c>
      <c r="E29" s="17" t="inlineStr">
        <is>
          <t>Contrapiso</t>
        </is>
      </c>
      <c r="F29" s="18" t="inlineStr">
        <is>
          <t>m²</t>
        </is>
      </c>
      <c r="G29" s="19" t="n">
        <v>105.77</v>
      </c>
      <c r="H29" s="20" t="n">
        <v>21.73</v>
      </c>
      <c r="I29" s="20" t="n">
        <v>27.78</v>
      </c>
      <c r="J29" s="20" t="n">
        <v>262.31</v>
      </c>
      <c r="K29" s="20" t="n">
        <v>8.93</v>
      </c>
      <c r="L29" s="20" t="str">
        <f>2938.29</f>
      </c>
      <c r="M29" s="21" t="n">
        <v>0.004620509252835967</v>
      </c>
    </row>
    <row customHeight="1" ht="39" r="30">
      <c r="A30" s="17" t="inlineStr">
        <is>
          <t> 2.3.3 </t>
        </is>
      </c>
      <c r="B30" s="19" t="inlineStr">
        <is>
          <t> 87250 </t>
        </is>
      </c>
      <c r="C30" s="17" t="inlineStr">
        <is>
          <t>SINAPI</t>
        </is>
      </c>
      <c r="D30" s="17" t="inlineStr">
        <is>
          <t>REVESTIMENTO CERÂMICO PARA PISO COM PLACAS TIPO ESMALTADA DE DIMENSÕES 45X45 CM APLICADA EM AMBIENTES DE ÁREA ENTRE 5 M2 E 10 M2. AF_02/2023_PE</t>
        </is>
      </c>
      <c r="E30" s="17" t="inlineStr">
        <is>
          <t>Revestimentos Cerâmicos Internos</t>
        </is>
      </c>
      <c r="F30" s="18" t="inlineStr">
        <is>
          <t>m²</t>
        </is>
      </c>
      <c r="G30" s="19" t="n">
        <v>113.64</v>
      </c>
      <c r="H30" s="20" t="n">
        <v>65.89</v>
      </c>
      <c r="I30" s="20" t="n">
        <v>84.24</v>
      </c>
      <c r="J30" s="20" t="n">
        <v>2497.81</v>
      </c>
      <c r="K30" s="20" t="n">
        <v>26.09</v>
      </c>
      <c r="L30" s="20" t="str">
        <f>9573.03</f>
      </c>
      <c r="M30" s="21" t="n">
        <v>0.015053746802622033</v>
      </c>
    </row>
    <row customHeight="1" ht="24" r="31">
      <c r="A31" s="9" t="inlineStr">
        <is>
          <t> 2.4 </t>
        </is>
      </c>
      <c r="B31" s="9"/>
      <c r="C31" s="9"/>
      <c r="D31" s="9" t="inlineStr">
        <is>
          <t>ACABAMENTO PAREDE INTERNA</t>
        </is>
      </c>
      <c r="E31" s="9"/>
      <c r="F31" s="9"/>
      <c r="G31" s="11"/>
      <c r="H31" s="9"/>
      <c r="I31" s="9"/>
      <c r="J31" s="9"/>
      <c r="K31" s="9"/>
      <c r="L31" s="12" t="n">
        <v>22680.25</v>
      </c>
      <c r="M31" s="13" t="n">
        <v>0.03566506538892789</v>
      </c>
    </row>
    <row customHeight="1" ht="39" r="32">
      <c r="A32" s="17" t="inlineStr">
        <is>
          <t> 2.4.1 </t>
        </is>
      </c>
      <c r="B32" s="19" t="inlineStr">
        <is>
          <t> 87273 </t>
        </is>
      </c>
      <c r="C32" s="17" t="inlineStr">
        <is>
          <t>SINAPI</t>
        </is>
      </c>
      <c r="D32" s="17" t="inlineStr">
        <is>
          <t>REVESTIMENTO CERÂMICO PARA PAREDES INTERNAS COM PLACAS TIPO ESMALTADA DE DIMENSÕES 33X45 CM APLICADAS NA ALTURA INTEIRA DAS PAREDES. AF_02/2023_PE</t>
        </is>
      </c>
      <c r="E32" s="17" t="inlineStr">
        <is>
          <t>Revestimentos Cerâmicos Internos</t>
        </is>
      </c>
      <c r="F32" s="18" t="inlineStr">
        <is>
          <t>m²</t>
        </is>
      </c>
      <c r="G32" s="19" t="n">
        <v>131.95</v>
      </c>
      <c r="H32" s="20" t="n">
        <v>73.52</v>
      </c>
      <c r="I32" s="20" t="n">
        <v>94.0</v>
      </c>
      <c r="J32" s="20" t="n">
        <v>4217.12</v>
      </c>
      <c r="K32" s="20" t="n">
        <v>34.0</v>
      </c>
      <c r="L32" s="20" t="str">
        <f>12403.3</f>
      </c>
      <c r="M32" s="21" t="n">
        <v>0.019504392832463895</v>
      </c>
    </row>
    <row customHeight="1" ht="52" r="33">
      <c r="A33" s="17" t="inlineStr">
        <is>
          <t> 2.4.2 </t>
        </is>
      </c>
      <c r="B33" s="19" t="inlineStr">
        <is>
          <t> 104616 </t>
        </is>
      </c>
      <c r="C33" s="17" t="inlineStr">
        <is>
          <t>SINAPI</t>
        </is>
      </c>
      <c r="D33" s="17" t="inlineStr">
        <is>
          <t>REVESTIMENTO CERÂMICO PARA PAREDES INTERNAS COM PLACAS TIPO PASTILHA DE DIMENSÕES 2,5 X 2,5 CM (PLACAS DE 30 X 30 CM) CM APLICADAS NA ALTURA INTEIRA DAS PAREDES. AF_02/2023</t>
        </is>
      </c>
      <c r="E33" s="17" t="inlineStr">
        <is>
          <t>Revestimentos Cerâmicos Internos</t>
        </is>
      </c>
      <c r="F33" s="18" t="inlineStr">
        <is>
          <t>m²</t>
        </is>
      </c>
      <c r="G33" s="19" t="n">
        <v>6.94</v>
      </c>
      <c r="H33" s="20" t="n">
        <v>368.48</v>
      </c>
      <c r="I33" s="20" t="n">
        <v>471.13</v>
      </c>
      <c r="J33" s="20" t="n">
        <v>323.47</v>
      </c>
      <c r="K33" s="20" t="n">
        <v>9.89</v>
      </c>
      <c r="L33" s="20" t="str">
        <f>3269.64</f>
      </c>
      <c r="M33" s="21" t="n">
        <v>0.005141562566473217</v>
      </c>
    </row>
    <row customHeight="1" ht="26" r="34">
      <c r="A34" s="17" t="inlineStr">
        <is>
          <t> 2.4.3 </t>
        </is>
      </c>
      <c r="B34" s="19" t="inlineStr">
        <is>
          <t> 104648 </t>
        </is>
      </c>
      <c r="C34" s="17" t="inlineStr">
        <is>
          <t>SINAPI</t>
        </is>
      </c>
      <c r="D34" s="17" t="inlineStr">
        <is>
          <t>EMASSAMENTO COM MASSA LÁTEX, APLICAÇÃO EM PAREDE, DUAS DEMÃOS, LIXAMENTO MECANIZADO. AF_04/2023</t>
        </is>
      </c>
      <c r="E34" s="17" t="inlineStr">
        <is>
          <t>Pintura Interna</t>
        </is>
      </c>
      <c r="F34" s="18" t="inlineStr">
        <is>
          <t>m²</t>
        </is>
      </c>
      <c r="G34" s="19" t="n">
        <v>167.84</v>
      </c>
      <c r="H34" s="20" t="n">
        <v>19.94</v>
      </c>
      <c r="I34" s="20" t="n">
        <v>25.49</v>
      </c>
      <c r="J34" s="20" t="n">
        <v>2002.33</v>
      </c>
      <c r="K34" s="20" t="n">
        <v>46.8</v>
      </c>
      <c r="L34" s="20" t="str">
        <f>4278.24</f>
      </c>
      <c r="M34" s="21" t="n">
        <v>0.00672760262120245</v>
      </c>
    </row>
    <row customHeight="1" ht="26" r="35">
      <c r="A35" s="17" t="inlineStr">
        <is>
          <t> 2.4.4 </t>
        </is>
      </c>
      <c r="B35" s="19" t="inlineStr">
        <is>
          <t> 104642 </t>
        </is>
      </c>
      <c r="C35" s="17" t="inlineStr">
        <is>
          <t>SINAPI</t>
        </is>
      </c>
      <c r="D35" s="17" t="inlineStr">
        <is>
          <t>PINTURA LÁTEX ACRÍLICA STANDARD, APLICAÇÃO MANUAL EM PAREDES, DUAS DEMÃOS. AF_04/2023</t>
        </is>
      </c>
      <c r="E35" s="17" t="inlineStr">
        <is>
          <t>Pintura Interna</t>
        </is>
      </c>
      <c r="F35" s="18" t="inlineStr">
        <is>
          <t>m²</t>
        </is>
      </c>
      <c r="G35" s="19" t="n">
        <v>167.84</v>
      </c>
      <c r="H35" s="20" t="n">
        <v>12.72</v>
      </c>
      <c r="I35" s="20" t="n">
        <v>16.26</v>
      </c>
      <c r="J35" s="20" t="n">
        <v>1174.88</v>
      </c>
      <c r="K35" s="20" t="n">
        <v>43.05</v>
      </c>
      <c r="L35" s="20" t="str">
        <f>2729.07</f>
      </c>
      <c r="M35" s="21" t="n">
        <v>0.004291507368788326</v>
      </c>
    </row>
    <row customHeight="1" ht="24" r="36">
      <c r="A36" s="9" t="inlineStr">
        <is>
          <t> 2.5 </t>
        </is>
      </c>
      <c r="B36" s="9"/>
      <c r="C36" s="9"/>
      <c r="D36" s="9" t="inlineStr">
        <is>
          <t>ACABAMENTO PAREDE EXTERNA</t>
        </is>
      </c>
      <c r="E36" s="9"/>
      <c r="F36" s="9"/>
      <c r="G36" s="11"/>
      <c r="H36" s="9"/>
      <c r="I36" s="9"/>
      <c r="J36" s="9"/>
      <c r="K36" s="9"/>
      <c r="L36" s="12" t="n">
        <v>6480.84</v>
      </c>
      <c r="M36" s="13" t="n">
        <v>0.010191227273737257</v>
      </c>
    </row>
    <row customHeight="1" ht="26" r="37">
      <c r="A37" s="17" t="inlineStr">
        <is>
          <t> 2.5.1 </t>
        </is>
      </c>
      <c r="B37" s="19" t="inlineStr">
        <is>
          <t> 104648 </t>
        </is>
      </c>
      <c r="C37" s="17" t="inlineStr">
        <is>
          <t>SINAPI</t>
        </is>
      </c>
      <c r="D37" s="17" t="inlineStr">
        <is>
          <t>EMASSAMENTO COM MASSA LÁTEX, APLICAÇÃO EM PAREDE, DUAS DEMÃOS, LIXAMENTO MECANIZADO. AF_04/2023</t>
        </is>
      </c>
      <c r="E37" s="17" t="inlineStr">
        <is>
          <t>Pintura Interna</t>
        </is>
      </c>
      <c r="F37" s="18" t="inlineStr">
        <is>
          <t>m²</t>
        </is>
      </c>
      <c r="G37" s="19" t="n">
        <v>155.23</v>
      </c>
      <c r="H37" s="20" t="n">
        <v>19.94</v>
      </c>
      <c r="I37" s="20" t="n">
        <v>25.49</v>
      </c>
      <c r="J37" s="20" t="n">
        <v>1851.89</v>
      </c>
      <c r="K37" s="20" t="n">
        <v>46.8</v>
      </c>
      <c r="L37" s="20" t="str">
        <f>3956.81</f>
      </c>
      <c r="M37" s="21" t="n">
        <v>0.006222148670387838</v>
      </c>
    </row>
    <row customHeight="1" ht="26" r="38">
      <c r="A38" s="17" t="inlineStr">
        <is>
          <t> 2.5.2 </t>
        </is>
      </c>
      <c r="B38" s="19" t="inlineStr">
        <is>
          <t> 104642 </t>
        </is>
      </c>
      <c r="C38" s="17" t="inlineStr">
        <is>
          <t>SINAPI</t>
        </is>
      </c>
      <c r="D38" s="17" t="inlineStr">
        <is>
          <t>PINTURA LÁTEX ACRÍLICA STANDARD, APLICAÇÃO MANUAL EM PAREDES, DUAS DEMÃOS. AF_04/2023</t>
        </is>
      </c>
      <c r="E38" s="17" t="inlineStr">
        <is>
          <t>Pintura Interna</t>
        </is>
      </c>
      <c r="F38" s="18" t="inlineStr">
        <is>
          <t>m²</t>
        </is>
      </c>
      <c r="G38" s="19" t="n">
        <v>155.23</v>
      </c>
      <c r="H38" s="20" t="n">
        <v>12.72</v>
      </c>
      <c r="I38" s="20" t="n">
        <v>16.26</v>
      </c>
      <c r="J38" s="20" t="n">
        <v>1086.61</v>
      </c>
      <c r="K38" s="20" t="n">
        <v>43.05</v>
      </c>
      <c r="L38" s="20" t="str">
        <f>2524.03</f>
      </c>
      <c r="M38" s="21" t="n">
        <v>0.003969078603349419</v>
      </c>
    </row>
    <row customHeight="1" ht="24" r="39">
      <c r="A39" s="9" t="inlineStr">
        <is>
          <t> 2.6 </t>
        </is>
      </c>
      <c r="B39" s="9"/>
      <c r="C39" s="9"/>
      <c r="D39" s="9" t="inlineStr">
        <is>
          <t>ACABAMENTO TETO</t>
        </is>
      </c>
      <c r="E39" s="9"/>
      <c r="F39" s="9"/>
      <c r="G39" s="11"/>
      <c r="H39" s="9"/>
      <c r="I39" s="9"/>
      <c r="J39" s="9"/>
      <c r="K39" s="9"/>
      <c r="L39" s="12" t="n">
        <v>14841.0</v>
      </c>
      <c r="M39" s="13" t="n">
        <v>0.023337716093829602</v>
      </c>
    </row>
    <row customHeight="1" ht="39" r="40">
      <c r="A40" s="17" t="inlineStr">
        <is>
          <t> 2.6.1 </t>
        </is>
      </c>
      <c r="B40" s="19" t="inlineStr">
        <is>
          <t> 87887 </t>
        </is>
      </c>
      <c r="C40" s="17" t="inlineStr">
        <is>
          <t>SINAPI</t>
        </is>
      </c>
      <c r="D40" s="17" t="inlineStr">
        <is>
          <t>CHAPISCO APLICADO NO TETO OU EM ESTRUTURA, COM DESEMPENADEIRA DENTADA. ARGAMASSA INDUSTRIALIZADA COM PREPARO EM MISTURADOR 300 KG. AF_10/2022</t>
        </is>
      </c>
      <c r="E40" s="17" t="inlineStr">
        <is>
          <t>Chapisco</t>
        </is>
      </c>
      <c r="F40" s="18" t="inlineStr">
        <is>
          <t>m²</t>
        </is>
      </c>
      <c r="G40" s="19" t="n">
        <v>100.0</v>
      </c>
      <c r="H40" s="20" t="n">
        <v>17.39</v>
      </c>
      <c r="I40" s="20" t="n">
        <v>22.23</v>
      </c>
      <c r="J40" s="20" t="n">
        <v>621.0</v>
      </c>
      <c r="K40" s="20" t="n">
        <v>27.94</v>
      </c>
      <c r="L40" s="20" t="str">
        <f>2223.0</f>
      </c>
      <c r="M40" s="21" t="n">
        <v>0.0034957039873716868</v>
      </c>
    </row>
    <row customHeight="1" ht="39" r="41">
      <c r="A41" s="17" t="inlineStr">
        <is>
          <t> 2.6.2 </t>
        </is>
      </c>
      <c r="B41" s="19" t="inlineStr">
        <is>
          <t> 90408 </t>
        </is>
      </c>
      <c r="C41" s="17" t="inlineStr">
        <is>
          <t>SINAPI</t>
        </is>
      </c>
      <c r="D41" s="17" t="inlineStr">
        <is>
          <t>MASSA ÚNICA, EM ARGAMASSA TRAÇO 1:2:8, PREPARO MECÂNICO, APLICADA MANUALMENTE EM TETO, E = 10MM, COM TALISCAS. AF_03/2024</t>
        </is>
      </c>
      <c r="E41" s="17" t="inlineStr">
        <is>
          <t>Massa Única Interna</t>
        </is>
      </c>
      <c r="F41" s="18" t="inlineStr">
        <is>
          <t>m²</t>
        </is>
      </c>
      <c r="G41" s="19" t="n">
        <v>100.0</v>
      </c>
      <c r="H41" s="20" t="n">
        <v>39.92</v>
      </c>
      <c r="I41" s="20" t="n">
        <v>51.04</v>
      </c>
      <c r="J41" s="20" t="n">
        <v>2794.0</v>
      </c>
      <c r="K41" s="20" t="n">
        <v>54.74</v>
      </c>
      <c r="L41" s="20" t="str">
        <f>5104.0</f>
      </c>
      <c r="M41" s="21" t="n">
        <v>0.008026123774874085</v>
      </c>
    </row>
    <row customHeight="1" ht="26" r="42">
      <c r="A42" s="17" t="inlineStr">
        <is>
          <t> 2.6.3 </t>
        </is>
      </c>
      <c r="B42" s="19" t="inlineStr">
        <is>
          <t> 88496 </t>
        </is>
      </c>
      <c r="C42" s="17" t="inlineStr">
        <is>
          <t>SINAPI</t>
        </is>
      </c>
      <c r="D42" s="17" t="inlineStr">
        <is>
          <t>EMASSAMENTO COM MASSA LÁTEX, APLICAÇÃO EM TETO, DUAS DEMÃOS, LIXAMENTO MANUAL. AF_04/2023</t>
        </is>
      </c>
      <c r="E42" s="17" t="inlineStr">
        <is>
          <t>Pintura Interna</t>
        </is>
      </c>
      <c r="F42" s="18" t="inlineStr">
        <is>
          <t>m²</t>
        </is>
      </c>
      <c r="G42" s="19" t="n">
        <v>100.0</v>
      </c>
      <c r="H42" s="20" t="n">
        <v>42.89</v>
      </c>
      <c r="I42" s="20" t="n">
        <v>54.83</v>
      </c>
      <c r="J42" s="20" t="n">
        <v>3189.0</v>
      </c>
      <c r="K42" s="20" t="n">
        <v>58.16</v>
      </c>
      <c r="L42" s="20" t="str">
        <f>5483.0</f>
      </c>
      <c r="M42" s="21" t="n">
        <v>0.008622107495618064</v>
      </c>
    </row>
    <row customHeight="1" ht="26" r="43">
      <c r="A43" s="17" t="inlineStr">
        <is>
          <t> 2.6.4 </t>
        </is>
      </c>
      <c r="B43" s="19" t="inlineStr">
        <is>
          <t> 104640 </t>
        </is>
      </c>
      <c r="C43" s="17" t="inlineStr">
        <is>
          <t>SINAPI</t>
        </is>
      </c>
      <c r="D43" s="17" t="inlineStr">
        <is>
          <t>PINTURA LÁTEX ACRÍLICA STANDARD, APLICAÇÃO MANUAL EM TETO, DUAS DEMÃOS. AF_04/2023</t>
        </is>
      </c>
      <c r="E43" s="17" t="inlineStr">
        <is>
          <t>Pintura Interna</t>
        </is>
      </c>
      <c r="F43" s="18" t="inlineStr">
        <is>
          <t>m²</t>
        </is>
      </c>
      <c r="G43" s="19" t="n">
        <v>100.0</v>
      </c>
      <c r="H43" s="20" t="n">
        <v>15.89</v>
      </c>
      <c r="I43" s="20" t="n">
        <v>20.31</v>
      </c>
      <c r="J43" s="20" t="n">
        <v>974.0</v>
      </c>
      <c r="K43" s="20" t="n">
        <v>47.96</v>
      </c>
      <c r="L43" s="20" t="str">
        <f>2031.0</f>
      </c>
      <c r="M43" s="21" t="n">
        <v>0.003193780835965765</v>
      </c>
    </row>
    <row customHeight="1" ht="24" r="44">
      <c r="A44" s="9" t="inlineStr">
        <is>
          <t> 2.7 </t>
        </is>
      </c>
      <c r="B44" s="9"/>
      <c r="C44" s="9"/>
      <c r="D44" s="9" t="inlineStr">
        <is>
          <t>PORTAS E JANELAS</t>
        </is>
      </c>
      <c r="E44" s="9"/>
      <c r="F44" s="9"/>
      <c r="G44" s="11"/>
      <c r="H44" s="9"/>
      <c r="I44" s="9"/>
      <c r="J44" s="9"/>
      <c r="K44" s="9"/>
      <c r="L44" s="12" t="n">
        <v>22957.61</v>
      </c>
      <c r="M44" s="13" t="n">
        <v>0.03610121854139636</v>
      </c>
    </row>
    <row customHeight="1" ht="39" r="45">
      <c r="A45" s="17" t="inlineStr">
        <is>
          <t> 2.7.1 </t>
        </is>
      </c>
      <c r="B45" s="19" t="inlineStr">
        <is>
          <t> 90825 </t>
        </is>
      </c>
      <c r="C45" s="17" t="inlineStr">
        <is>
          <t>SINAPI</t>
        </is>
      </c>
      <c r="D45" s="17" t="inlineStr">
        <is>
          <t>PORTA DE MADEIRA, MACIÇA (PESADA OU SUPERPESADA), 90X210CM, ESPESSURA DE 3,5CM, INCLUSO DOBRADIÇAS - FORNECIMENTO E INSTALAÇÃO. AF_10/2025</t>
        </is>
      </c>
      <c r="E45" s="17" t="inlineStr">
        <is>
          <t>Esquadrias - Portas</t>
        </is>
      </c>
      <c r="F45" s="18" t="inlineStr">
        <is>
          <t>UN</t>
        </is>
      </c>
      <c r="G45" s="19" t="n">
        <v>11.0</v>
      </c>
      <c r="H45" s="20" t="n">
        <v>868.15</v>
      </c>
      <c r="I45" s="20" t="n">
        <v>1110.01</v>
      </c>
      <c r="J45" s="20" t="n">
        <v>1474.77</v>
      </c>
      <c r="K45" s="20" t="n">
        <v>12.08</v>
      </c>
      <c r="L45" s="20" t="str">
        <f>12210.11</f>
      </c>
      <c r="M45" s="21" t="n">
        <v>0.019200598386525825</v>
      </c>
    </row>
    <row customHeight="1" ht="65" r="46">
      <c r="A46" s="17" t="inlineStr">
        <is>
          <t> 2.7.2 </t>
        </is>
      </c>
      <c r="B46" s="19" t="inlineStr">
        <is>
          <t> 105810 </t>
        </is>
      </c>
      <c r="C46" s="17" t="inlineStr">
        <is>
          <t>SINAPI</t>
        </is>
      </c>
      <c r="D46" s="17" t="inlineStr">
        <is>
          <t>JANELA DE ALUMÍNIO TIPO MAXIM-AR, VIDRO INCLUSO, COM BANDEIRA, FIXAÇÃO COM PARAFUSO, SEM GUARNIÇÃO/ ALIZAR, DIMENSÕES 100X80 (A X L) CM, SEM ACABAMENTO, VEDAÇÃO COM SILICONE, EXCLUSIVE CONTRAMARCO - FORNECIMENTO E INSTALAÇÃO. AF_11/2024</t>
        </is>
      </c>
      <c r="E46" s="17" t="inlineStr">
        <is>
          <t>Esquadrias - Janelas</t>
        </is>
      </c>
      <c r="F46" s="18" t="inlineStr">
        <is>
          <t>m²</t>
        </is>
      </c>
      <c r="G46" s="19" t="n">
        <v>31.85</v>
      </c>
      <c r="H46" s="20" t="n">
        <v>87.39</v>
      </c>
      <c r="I46" s="20" t="n">
        <v>111.73</v>
      </c>
      <c r="J46" s="20" t="n">
        <v>1830.74</v>
      </c>
      <c r="K46" s="20" t="n">
        <v>51.45</v>
      </c>
      <c r="L46" s="20" t="str">
        <f>3558.6</f>
      </c>
      <c r="M46" s="21" t="n">
        <v>0.005595956909339129</v>
      </c>
    </row>
    <row customHeight="1" ht="39" r="47">
      <c r="A47" s="17" t="inlineStr">
        <is>
          <t> 2.7.3 </t>
        </is>
      </c>
      <c r="B47" s="19" t="inlineStr">
        <is>
          <t> 91341 </t>
        </is>
      </c>
      <c r="C47" s="17" t="inlineStr">
        <is>
          <t>SINAPI</t>
        </is>
      </c>
      <c r="D47" s="17" t="inlineStr">
        <is>
          <t>PORTA EM ALUMÍNIO DE ABRIR TIPO VENEZIANA COM GUARNIÇÃO, FIXAÇÃO COM PARAFUSOS - FORNECIMENTO E INSTALAÇÃO. AF_10/2025</t>
        </is>
      </c>
      <c r="E47" s="17" t="inlineStr">
        <is>
          <t>Esquadrias - Portas</t>
        </is>
      </c>
      <c r="F47" s="18" t="inlineStr">
        <is>
          <t>m²</t>
        </is>
      </c>
      <c r="G47" s="19" t="n">
        <v>5.0</v>
      </c>
      <c r="H47" s="20" t="n">
        <v>1124.5</v>
      </c>
      <c r="I47" s="20" t="n">
        <v>1437.78</v>
      </c>
      <c r="J47" s="20" t="n">
        <v>116.35</v>
      </c>
      <c r="K47" s="20" t="n">
        <v>1.62</v>
      </c>
      <c r="L47" s="20" t="str">
        <f>7188.9</f>
      </c>
      <c r="M47" s="21" t="n">
        <v>0.011304663245531407</v>
      </c>
    </row>
    <row customHeight="1" ht="24" r="48">
      <c r="A48" s="9" t="inlineStr">
        <is>
          <t> 2.8 </t>
        </is>
      </c>
      <c r="B48" s="9"/>
      <c r="C48" s="9"/>
      <c r="D48" s="9" t="inlineStr">
        <is>
          <t>TELHADO</t>
        </is>
      </c>
      <c r="E48" s="9"/>
      <c r="F48" s="9"/>
      <c r="G48" s="11"/>
      <c r="H48" s="9"/>
      <c r="I48" s="9"/>
      <c r="J48" s="9"/>
      <c r="K48" s="9"/>
      <c r="L48" s="12" t="n">
        <v>33288.43</v>
      </c>
      <c r="M48" s="13" t="n">
        <v>0.0523466025570595</v>
      </c>
    </row>
    <row customHeight="1" ht="52" r="49">
      <c r="A49" s="17" t="inlineStr">
        <is>
          <t> 2.8.1 </t>
        </is>
      </c>
      <c r="B49" s="19" t="inlineStr">
        <is>
          <t> 92541 </t>
        </is>
      </c>
      <c r="C49" s="17" t="inlineStr">
        <is>
          <t>SINAPI</t>
        </is>
      </c>
      <c r="D49" s="17" t="inlineStr">
        <is>
          <t>TRAMA DE MADEIRA COMPOSTA POR RIPAS, CAIBROS E TERÇAS PARA TELHADOS DE ATÉ 2 ÁGUAS PARA TELHA CERÂMICA CAPA-CANAL, INCLUSO TRANSPORTE VERTICAL. AF_07/2019</t>
        </is>
      </c>
      <c r="E49" s="17" t="inlineStr">
        <is>
          <t>Estrutura e Trama para Cobertura</t>
        </is>
      </c>
      <c r="F49" s="18" t="inlineStr">
        <is>
          <t>m²</t>
        </is>
      </c>
      <c r="G49" s="19" t="n">
        <v>132.27</v>
      </c>
      <c r="H49" s="20" t="n">
        <v>114.93</v>
      </c>
      <c r="I49" s="20" t="n">
        <v>146.94</v>
      </c>
      <c r="J49" s="20" t="n">
        <v>3674.46</v>
      </c>
      <c r="K49" s="20" t="n">
        <v>18.91</v>
      </c>
      <c r="L49" s="20" t="str">
        <f>19435.75</f>
      </c>
      <c r="M49" s="21" t="n">
        <v>0.030563035885091884</v>
      </c>
    </row>
    <row customHeight="1" ht="39" r="50">
      <c r="A50" s="17" t="inlineStr">
        <is>
          <t> 2.8.2 </t>
        </is>
      </c>
      <c r="B50" s="19" t="inlineStr">
        <is>
          <t> 94441 </t>
        </is>
      </c>
      <c r="C50" s="17" t="inlineStr">
        <is>
          <t>SINAPI</t>
        </is>
      </c>
      <c r="D50" s="17" t="inlineStr">
        <is>
          <t>TELHAMENTO COM TELHA CERÂMICA DE ENCAIXE, TIPO FRANCESA, COM MAIS DE 2 ÁGUAS, INCLUSO TRANSPORTE VERTICAL. AF_07/2019</t>
        </is>
      </c>
      <c r="E50" s="17" t="inlineStr">
        <is>
          <t>Telhamento para Cobertura</t>
        </is>
      </c>
      <c r="F50" s="18" t="inlineStr">
        <is>
          <t>m²</t>
        </is>
      </c>
      <c r="G50" s="19" t="n">
        <v>132.27</v>
      </c>
      <c r="H50" s="20" t="n">
        <v>51.32</v>
      </c>
      <c r="I50" s="20" t="n">
        <v>65.61</v>
      </c>
      <c r="J50" s="20" t="n">
        <v>2002.57</v>
      </c>
      <c r="K50" s="20" t="n">
        <v>23.08</v>
      </c>
      <c r="L50" s="20" t="str">
        <f>8678.23</f>
      </c>
      <c r="M50" s="21" t="n">
        <v>0.013646659115757352</v>
      </c>
    </row>
    <row customHeight="1" ht="39" r="51">
      <c r="A51" s="17" t="inlineStr">
        <is>
          <t> 2.8.3 </t>
        </is>
      </c>
      <c r="B51" s="19" t="inlineStr">
        <is>
          <t> 94228 </t>
        </is>
      </c>
      <c r="C51" s="17" t="inlineStr">
        <is>
          <t>SINAPI</t>
        </is>
      </c>
      <c r="D51" s="17" t="inlineStr">
        <is>
          <t>CALHA EM CHAPA DE AÇO GALVANIZADO NÚMERO 24, DESENVOLVIMENTO DE 50 CM, INCLUSO TRANSPORTE VERTICAL. AF_07/2019</t>
        </is>
      </c>
      <c r="E51" s="17" t="inlineStr">
        <is>
          <t>Telhamento para Cobertura</t>
        </is>
      </c>
      <c r="F51" s="18" t="inlineStr">
        <is>
          <t>M</t>
        </is>
      </c>
      <c r="G51" s="19" t="n">
        <v>31.65</v>
      </c>
      <c r="H51" s="20" t="n">
        <v>87.14</v>
      </c>
      <c r="I51" s="20" t="n">
        <v>111.41</v>
      </c>
      <c r="J51" s="20" t="n">
        <v>622.56</v>
      </c>
      <c r="K51" s="20" t="n">
        <v>17.66</v>
      </c>
      <c r="L51" s="20" t="str">
        <f>3526.12</f>
      </c>
      <c r="M51" s="21" t="n">
        <v>0.005544881576226294</v>
      </c>
    </row>
    <row customHeight="1" ht="26" r="52">
      <c r="A52" s="17" t="inlineStr">
        <is>
          <t> 2.8.4 </t>
        </is>
      </c>
      <c r="B52" s="19" t="inlineStr">
        <is>
          <t> 94231 </t>
        </is>
      </c>
      <c r="C52" s="17" t="inlineStr">
        <is>
          <t>SINAPI</t>
        </is>
      </c>
      <c r="D52" s="17" t="inlineStr">
        <is>
          <t>RUFO EM CHAPA DE AÇO GALVANIZADO NÚMERO 24, CORTE DE 25 CM, INCLUSO TRANSPORTE VERTICAL. AF_07/2019</t>
        </is>
      </c>
      <c r="E52" s="17" t="inlineStr">
        <is>
          <t>Telhamento para Cobertura</t>
        </is>
      </c>
      <c r="F52" s="18" t="inlineStr">
        <is>
          <t>M</t>
        </is>
      </c>
      <c r="G52" s="19" t="n">
        <v>25.2</v>
      </c>
      <c r="H52" s="20" t="n">
        <v>51.16</v>
      </c>
      <c r="I52" s="20" t="n">
        <v>65.41</v>
      </c>
      <c r="J52" s="20" t="n">
        <v>251.24</v>
      </c>
      <c r="K52" s="20" t="n">
        <v>15.24</v>
      </c>
      <c r="L52" s="20" t="str">
        <f>1648.33</f>
      </c>
      <c r="M52" s="21" t="n">
        <v>0.0025920259799839733</v>
      </c>
    </row>
    <row customHeight="1" ht="24" r="53">
      <c r="A53" s="9" t="inlineStr">
        <is>
          <t> 3 </t>
        </is>
      </c>
      <c r="B53" s="9"/>
      <c r="C53" s="9"/>
      <c r="D53" s="9" t="inlineStr">
        <is>
          <t>ESTRUTURAL EDIFICAÇÃO</t>
        </is>
      </c>
      <c r="E53" s="9"/>
      <c r="F53" s="9"/>
      <c r="G53" s="11"/>
      <c r="H53" s="9"/>
      <c r="I53" s="9"/>
      <c r="J53" s="9"/>
      <c r="K53" s="9"/>
      <c r="L53" s="12" t="n">
        <v>166527.18</v>
      </c>
      <c r="M53" s="13" t="n">
        <v>0.2618667238559436</v>
      </c>
    </row>
    <row customHeight="1" ht="24" r="54">
      <c r="A54" s="9" t="inlineStr">
        <is>
          <t> 3.1 </t>
        </is>
      </c>
      <c r="B54" s="9"/>
      <c r="C54" s="9"/>
      <c r="D54" s="9" t="inlineStr">
        <is>
          <t>ESTACAS</t>
        </is>
      </c>
      <c r="E54" s="9"/>
      <c r="F54" s="9"/>
      <c r="G54" s="11"/>
      <c r="H54" s="9"/>
      <c r="I54" s="9"/>
      <c r="J54" s="9"/>
      <c r="K54" s="9"/>
      <c r="L54" s="12" t="n">
        <v>39822.82</v>
      </c>
      <c r="M54" s="13" t="n">
        <v>0.06262203808474356</v>
      </c>
    </row>
    <row customHeight="1" ht="52" r="55">
      <c r="A55" s="17" t="inlineStr">
        <is>
          <t> 3.1.1 </t>
        </is>
      </c>
      <c r="B55" s="19" t="inlineStr">
        <is>
          <t> 100896 </t>
        </is>
      </c>
      <c r="C55" s="17" t="inlineStr">
        <is>
          <t>SINAPI</t>
        </is>
      </c>
      <c r="D55" s="17" t="inlineStr">
        <is>
          <t>ESTACA ESCAVADA MECANICAMENTE, SEM FLUIDO ESTABILIZANTE, COM 25CM DE DIÂMETRO, CONCRETO LANÇADO POR CAMINHÃO BETONEIRA (EXCLUSIVE MOBILIZAÇÃO E DESMOBILIZAÇÃO). AF_01/2020</t>
        </is>
      </c>
      <c r="E55" s="17" t="inlineStr">
        <is>
          <t>Estacas Escavadas Sem Fluido Estabilizante</t>
        </is>
      </c>
      <c r="F55" s="18" t="inlineStr">
        <is>
          <t>M</t>
        </is>
      </c>
      <c r="G55" s="19" t="n">
        <v>248.0</v>
      </c>
      <c r="H55" s="20" t="n">
        <v>61.73</v>
      </c>
      <c r="I55" s="20" t="n">
        <v>78.92</v>
      </c>
      <c r="J55" s="20" t="n">
        <v>2435.36</v>
      </c>
      <c r="K55" s="20" t="n">
        <v>12.44</v>
      </c>
      <c r="L55" s="20" t="str">
        <f>19572.16</f>
      </c>
      <c r="M55" s="21" t="n">
        <v>0.03077754284906731</v>
      </c>
    </row>
    <row customHeight="1" ht="39" r="56">
      <c r="A56" s="17" t="inlineStr">
        <is>
          <t> 3.1.2 </t>
        </is>
      </c>
      <c r="B56" s="19" t="inlineStr">
        <is>
          <t> 104919 </t>
        </is>
      </c>
      <c r="C56" s="17" t="inlineStr">
        <is>
          <t>SINAPI</t>
        </is>
      </c>
      <c r="D56" s="17" t="inlineStr">
        <is>
          <t>ARMAÇÃO DE SAPATA ISOLADA, VIGA BALDRAME E SAPATA CORRIDA UTILIZANDO AÇO CA-50 DE 10 MM - MONTAGEM. AF_01/2024</t>
        </is>
      </c>
      <c r="E56" s="17" t="inlineStr">
        <is>
          <t>Fundações Rasas (Blocos, Sapatas, Vigas Baldrame)</t>
        </is>
      </c>
      <c r="F56" s="18" t="inlineStr">
        <is>
          <t>KG</t>
        </is>
      </c>
      <c r="G56" s="19" t="n">
        <v>613.0</v>
      </c>
      <c r="H56" s="20" t="n">
        <v>13.17</v>
      </c>
      <c r="I56" s="20" t="n">
        <v>16.83</v>
      </c>
      <c r="J56" s="20" t="n">
        <v>2402.96</v>
      </c>
      <c r="K56" s="20" t="n">
        <v>23.29</v>
      </c>
      <c r="L56" s="20" t="str">
        <f>10316.79</f>
      </c>
      <c r="M56" s="21" t="n">
        <v>0.01622332161038072</v>
      </c>
    </row>
    <row customHeight="1" ht="39" r="57">
      <c r="A57" s="17" t="inlineStr">
        <is>
          <t> 3.1.3 </t>
        </is>
      </c>
      <c r="B57" s="19" t="inlineStr">
        <is>
          <t> 104916 </t>
        </is>
      </c>
      <c r="C57" s="17" t="inlineStr">
        <is>
          <t>SINAPI</t>
        </is>
      </c>
      <c r="D57" s="17" t="inlineStr">
        <is>
          <t>ARMAÇÃO DE SAPATA ISOLADA, VIGA BALDRAME E SAPATA CORRIDA UTILIZANDO AÇO CA-60 DE 5 MM - MONTAGEM. AF_01/2024</t>
        </is>
      </c>
      <c r="E57" s="17" t="inlineStr">
        <is>
          <t>Fundações Rasas (Blocos, Sapatas, Vigas Baldrame)</t>
        </is>
      </c>
      <c r="F57" s="18" t="inlineStr">
        <is>
          <t>KG</t>
        </is>
      </c>
      <c r="G57" s="19" t="n">
        <v>411.0</v>
      </c>
      <c r="H57" s="20" t="n">
        <v>18.91</v>
      </c>
      <c r="I57" s="20" t="n">
        <v>24.17</v>
      </c>
      <c r="J57" s="20" t="n">
        <v>3974.37</v>
      </c>
      <c r="K57" s="20" t="n">
        <v>40.01</v>
      </c>
      <c r="L57" s="20" t="str">
        <f>9933.87</f>
      </c>
      <c r="M57" s="21" t="n">
        <v>0.015621173625295536</v>
      </c>
    </row>
    <row customHeight="1" ht="24" r="58">
      <c r="A58" s="9" t="inlineStr">
        <is>
          <t> 3.2 </t>
        </is>
      </c>
      <c r="B58" s="9"/>
      <c r="C58" s="9"/>
      <c r="D58" s="9" t="inlineStr">
        <is>
          <t>BLOCOS</t>
        </is>
      </c>
      <c r="E58" s="9"/>
      <c r="F58" s="9"/>
      <c r="G58" s="11"/>
      <c r="H58" s="9"/>
      <c r="I58" s="9"/>
      <c r="J58" s="9"/>
      <c r="K58" s="9"/>
      <c r="L58" s="12" t="n">
        <v>7418.34</v>
      </c>
      <c r="M58" s="13" t="n">
        <v>0.011665461411461483</v>
      </c>
    </row>
    <row customHeight="1" ht="39" r="59">
      <c r="A59" s="17" t="inlineStr">
        <is>
          <t> 3.2.1 </t>
        </is>
      </c>
      <c r="B59" s="19" t="inlineStr">
        <is>
          <t> 96523 </t>
        </is>
      </c>
      <c r="C59" s="17" t="inlineStr">
        <is>
          <t>SINAPI</t>
        </is>
      </c>
      <c r="D59" s="17" t="inlineStr">
        <is>
          <t>ESCAVAÇÃO MANUAL PARA BLOCO DE COROAMENTO OU SAPATA (INCLUINDO ESCAVAÇÃO PARA COLOCAÇÃO DE FÔRMAS). AF_01/2024</t>
        </is>
      </c>
      <c r="E59" s="17" t="inlineStr">
        <is>
          <t>Fundações Rasas (Blocos, Sapatas, Vigas Baldrame)</t>
        </is>
      </c>
      <c r="F59" s="18" t="inlineStr">
        <is>
          <t>m³</t>
        </is>
      </c>
      <c r="G59" s="19" t="n">
        <v>1.9</v>
      </c>
      <c r="H59" s="20" t="n">
        <v>130.04</v>
      </c>
      <c r="I59" s="20" t="n">
        <v>166.26</v>
      </c>
      <c r="J59" s="20" t="n">
        <v>210.98</v>
      </c>
      <c r="K59" s="20" t="n">
        <v>66.79</v>
      </c>
      <c r="L59" s="20" t="str">
        <f>315.89</f>
      </c>
      <c r="M59" s="21" t="n">
        <v>0.0004967422098834198</v>
      </c>
    </row>
    <row customHeight="1" ht="39" r="60">
      <c r="A60" s="17" t="inlineStr">
        <is>
          <t> 3.2.2 </t>
        </is>
      </c>
      <c r="B60" s="19" t="inlineStr">
        <is>
          <t> 96534 </t>
        </is>
      </c>
      <c r="C60" s="17" t="inlineStr">
        <is>
          <t>SINAPI</t>
        </is>
      </c>
      <c r="D60" s="17" t="inlineStr">
        <is>
          <t>FABRICAÇÃO, MONTAGEM E DESMONTAGEM DE FÔRMA PARA BLOCO DE COROAMENTO, EM MADEIRA SERRADA, E=25 MM, 4 UTILIZAÇÕES. AF_01/2024</t>
        </is>
      </c>
      <c r="E60" s="17" t="inlineStr">
        <is>
          <t>Fundações Rasas (Blocos, Sapatas, Vigas Baldrame)</t>
        </is>
      </c>
      <c r="F60" s="18" t="inlineStr">
        <is>
          <t>m²</t>
        </is>
      </c>
      <c r="G60" s="19" t="n">
        <v>12.55</v>
      </c>
      <c r="H60" s="20" t="n">
        <v>92.15</v>
      </c>
      <c r="I60" s="20" t="n">
        <v>117.82</v>
      </c>
      <c r="J60" s="20" t="n">
        <v>799.56</v>
      </c>
      <c r="K60" s="20" t="n">
        <v>54.07</v>
      </c>
      <c r="L60" s="20" t="str">
        <f>1478.64</f>
      </c>
      <c r="M60" s="21" t="n">
        <v>0.0023251856697648543</v>
      </c>
    </row>
    <row customHeight="1" ht="26" r="61">
      <c r="A61" s="17" t="inlineStr">
        <is>
          <t> 3.2.3 </t>
        </is>
      </c>
      <c r="B61" s="19" t="inlineStr">
        <is>
          <t> 96546 </t>
        </is>
      </c>
      <c r="C61" s="17" t="inlineStr">
        <is>
          <t>SINAPI</t>
        </is>
      </c>
      <c r="D61" s="17" t="inlineStr">
        <is>
          <t>ARMAÇÃO DE BLOCO UTILIZANDO AÇO CA-50 DE 10 MM - MONTAGEM. AF_01/2024</t>
        </is>
      </c>
      <c r="E61" s="17" t="inlineStr">
        <is>
          <t>Fundações Rasas (Blocos, Sapatas, Vigas Baldrame)</t>
        </is>
      </c>
      <c r="F61" s="18" t="inlineStr">
        <is>
          <t>KG</t>
        </is>
      </c>
      <c r="G61" s="19" t="n">
        <v>35.0</v>
      </c>
      <c r="H61" s="20" t="n">
        <v>14.92</v>
      </c>
      <c r="I61" s="20" t="n">
        <v>19.07</v>
      </c>
      <c r="J61" s="20" t="n">
        <v>191.8</v>
      </c>
      <c r="K61" s="20" t="n">
        <v>28.74</v>
      </c>
      <c r="L61" s="20" t="str">
        <f>667.45</f>
      </c>
      <c r="M61" s="21" t="n">
        <v>0.0010495760802389708</v>
      </c>
    </row>
    <row customHeight="1" ht="26" r="62">
      <c r="A62" s="17" t="inlineStr">
        <is>
          <t> 3.2.4 </t>
        </is>
      </c>
      <c r="B62" s="19" t="inlineStr">
        <is>
          <t> 96543 </t>
        </is>
      </c>
      <c r="C62" s="17" t="inlineStr">
        <is>
          <t>SINAPI</t>
        </is>
      </c>
      <c r="D62" s="17" t="inlineStr">
        <is>
          <t>ARMAÇÃO DE BLOCO UTILIZANDO AÇO CA-60 DE 5 MM - MONTAGEM. AF_01/2024</t>
        </is>
      </c>
      <c r="E62" s="17" t="inlineStr">
        <is>
          <t>Fundações Rasas (Blocos, Sapatas, Vigas Baldrame)</t>
        </is>
      </c>
      <c r="F62" s="18" t="inlineStr">
        <is>
          <t>KG</t>
        </is>
      </c>
      <c r="G62" s="19" t="n">
        <v>69.0</v>
      </c>
      <c r="H62" s="20" t="n">
        <v>23.27</v>
      </c>
      <c r="I62" s="20" t="n">
        <v>29.75</v>
      </c>
      <c r="J62" s="20" t="n">
        <v>933.57</v>
      </c>
      <c r="K62" s="20" t="n">
        <v>45.48</v>
      </c>
      <c r="L62" s="20" t="str">
        <f>2052.75</f>
      </c>
      <c r="M62" s="21" t="n">
        <v>0.0032279830679609674</v>
      </c>
    </row>
    <row customHeight="1" ht="24" r="63">
      <c r="A63" s="17" t="inlineStr">
        <is>
          <t> 3.2.5 </t>
        </is>
      </c>
      <c r="B63" s="19" t="inlineStr">
        <is>
          <t> 01.07.002 </t>
        </is>
      </c>
      <c r="C63" s="17" t="inlineStr">
        <is>
          <t>FDE</t>
        </is>
      </c>
      <c r="D63" s="17" t="inlineStr">
        <is>
          <t>LASTRO DE PEDRA BRITADA - 5CM</t>
        </is>
      </c>
      <c r="E63" s="17" t="n">
        <v>1.07</v>
      </c>
      <c r="F63" s="18" t="inlineStr">
        <is>
          <t>m²</t>
        </is>
      </c>
      <c r="G63" s="19" t="n">
        <v>12.55</v>
      </c>
      <c r="H63" s="20" t="n">
        <v>11.75</v>
      </c>
      <c r="I63" s="20" t="n">
        <v>15.02</v>
      </c>
      <c r="J63" s="20" t="n">
        <v>53.59</v>
      </c>
      <c r="K63" s="20" t="n">
        <v>28.43</v>
      </c>
      <c r="L63" s="20" t="str">
        <f>188.5</f>
      </c>
      <c r="M63" s="21" t="n">
        <v>0.00029641934395841787</v>
      </c>
    </row>
    <row customHeight="1" ht="39" r="64">
      <c r="A64" s="17" t="inlineStr">
        <is>
          <t> 3.2.6 </t>
        </is>
      </c>
      <c r="B64" s="19" t="inlineStr">
        <is>
          <t> COMP-14 </t>
        </is>
      </c>
      <c r="C64" s="17" t="inlineStr">
        <is>
          <t>Próprio</t>
        </is>
      </c>
      <c r="D64" s="17" t="inlineStr">
        <is>
          <t>CONCRETAGEM DE BLOCOS DE COROAMENTO E VIGAS BALDRAME, FCK 25 MPA, COM USO DE BOMBA  LANÇAMENTO, ADENSAMENTO E ACABAMENTO. AF_06/2017</t>
        </is>
      </c>
      <c r="E64" s="17" t="inlineStr">
        <is>
          <t>FUES - FUNDAÇÕES E ESTRUTURAS</t>
        </is>
      </c>
      <c r="F64" s="18" t="inlineStr">
        <is>
          <t>m³</t>
        </is>
      </c>
      <c r="G64" s="19" t="n">
        <v>1.9</v>
      </c>
      <c r="H64" s="20" t="n">
        <v>658.28</v>
      </c>
      <c r="I64" s="20" t="n">
        <v>841.67</v>
      </c>
      <c r="J64" s="20" t="n">
        <v>273.62</v>
      </c>
      <c r="K64" s="20" t="n">
        <v>17.11</v>
      </c>
      <c r="L64" s="20" t="str">
        <f>1599.17</f>
      </c>
      <c r="M64" s="21" t="n">
        <v>0.0025147210730927486</v>
      </c>
    </row>
    <row customHeight="1" ht="39" r="65">
      <c r="A65" s="17" t="inlineStr">
        <is>
          <t> 3.2.7 </t>
        </is>
      </c>
      <c r="B65" s="19" t="inlineStr">
        <is>
          <t> 98556 </t>
        </is>
      </c>
      <c r="C65" s="17" t="inlineStr">
        <is>
          <t>SINAPI</t>
        </is>
      </c>
      <c r="D65" s="17" t="inlineStr">
        <is>
          <t>IMPERMEABILIZAÇÃO DE SUPERFÍCIE COM ARGAMASSA POLIMÉRICA / MEMBRANA ACRÍLICA, 4 DEMÃOS, REFORÇADA COM VÉU DE POLIÉSTER (MAV). AF_09/2023</t>
        </is>
      </c>
      <c r="E65" s="17" t="inlineStr">
        <is>
          <t>Impermeabilização, Proteção Mecânica e Tratamento de Junta</t>
        </is>
      </c>
      <c r="F65" s="18" t="inlineStr">
        <is>
          <t>m²</t>
        </is>
      </c>
      <c r="G65" s="19" t="n">
        <v>12.55</v>
      </c>
      <c r="H65" s="20" t="n">
        <v>69.55</v>
      </c>
      <c r="I65" s="20" t="n">
        <v>88.92</v>
      </c>
      <c r="J65" s="20" t="n">
        <v>506.39</v>
      </c>
      <c r="K65" s="20" t="n">
        <v>45.38</v>
      </c>
      <c r="L65" s="20" t="str">
        <f>1115.94</f>
      </c>
      <c r="M65" s="21" t="n">
        <v>0.0017548339665621054</v>
      </c>
    </row>
    <row customHeight="1" ht="24" r="66">
      <c r="A66" s="9" t="inlineStr">
        <is>
          <t> 3.3 </t>
        </is>
      </c>
      <c r="B66" s="9"/>
      <c r="C66" s="9"/>
      <c r="D66" s="9" t="inlineStr">
        <is>
          <t>VIGA BALDRAME</t>
        </is>
      </c>
      <c r="E66" s="9"/>
      <c r="F66" s="9"/>
      <c r="G66" s="11"/>
      <c r="H66" s="9"/>
      <c r="I66" s="9"/>
      <c r="J66" s="9"/>
      <c r="K66" s="9"/>
      <c r="L66" s="12" t="n">
        <v>32472.07</v>
      </c>
      <c r="M66" s="13" t="n">
        <v>0.051062863057675455</v>
      </c>
    </row>
    <row customHeight="1" ht="39" r="67">
      <c r="A67" s="17" t="inlineStr">
        <is>
          <t> 3.3.1 </t>
        </is>
      </c>
      <c r="B67" s="19" t="inlineStr">
        <is>
          <t> 96525 </t>
        </is>
      </c>
      <c r="C67" s="17" t="inlineStr">
        <is>
          <t>SINAPI</t>
        </is>
      </c>
      <c r="D67" s="17" t="inlineStr">
        <is>
          <t>ESCAVAÇÃO MECANIZADA PARA VIGA BALDRAME OU SAPATA CORRIDA COM MINI-ESCAVADEIRA (INCLUINDO ESCAVAÇÃO PARA COLOCAÇÃO DE FÔRMAS). AF_01/2024</t>
        </is>
      </c>
      <c r="E67" s="17" t="inlineStr">
        <is>
          <t>Fundações Rasas (Blocos, Sapatas, Vigas Baldrame)</t>
        </is>
      </c>
      <c r="F67" s="18" t="inlineStr">
        <is>
          <t>m³</t>
        </is>
      </c>
      <c r="G67" s="19" t="n">
        <v>5.93</v>
      </c>
      <c r="H67" s="20" t="n">
        <v>62.88</v>
      </c>
      <c r="I67" s="20" t="n">
        <v>80.39</v>
      </c>
      <c r="J67" s="20" t="n">
        <v>141.49</v>
      </c>
      <c r="K67" s="20" t="n">
        <v>29.68</v>
      </c>
      <c r="L67" s="20" t="str">
        <f>476.71</f>
      </c>
      <c r="M67" s="21" t="n">
        <v>0.0007496342995141506</v>
      </c>
    </row>
    <row customHeight="1" ht="39" r="68">
      <c r="A68" s="17" t="inlineStr">
        <is>
          <t> 3.3.2 </t>
        </is>
      </c>
      <c r="B68" s="19" t="inlineStr">
        <is>
          <t> 96536 </t>
        </is>
      </c>
      <c r="C68" s="17" t="inlineStr">
        <is>
          <t>SINAPI</t>
        </is>
      </c>
      <c r="D68" s="17" t="inlineStr">
        <is>
          <t>FABRICAÇÃO, MONTAGEM E DESMONTAGEM DE FÔRMA PARA VIGA BALDRAME, EM MADEIRA SERRADA, E=25 MM, 4 UTILIZAÇÕES. AF_01/2024</t>
        </is>
      </c>
      <c r="E68" s="17" t="inlineStr">
        <is>
          <t>Fundações Rasas (Blocos, Sapatas, Vigas Baldrame)</t>
        </is>
      </c>
      <c r="F68" s="18" t="inlineStr">
        <is>
          <t>m²</t>
        </is>
      </c>
      <c r="G68" s="19" t="n">
        <v>79.16</v>
      </c>
      <c r="H68" s="20" t="n">
        <v>78.88</v>
      </c>
      <c r="I68" s="20" t="n">
        <v>100.85</v>
      </c>
      <c r="J68" s="20" t="n">
        <v>4164.61</v>
      </c>
      <c r="K68" s="20" t="n">
        <v>52.17</v>
      </c>
      <c r="L68" s="20" t="str">
        <f>7983.28</f>
      </c>
      <c r="M68" s="21" t="n">
        <v>0.012553838834145138</v>
      </c>
    </row>
    <row customHeight="1" ht="26" r="69">
      <c r="A69" s="17" t="inlineStr">
        <is>
          <t> 3.3.3 </t>
        </is>
      </c>
      <c r="B69" s="19" t="inlineStr">
        <is>
          <t> 96545 </t>
        </is>
      </c>
      <c r="C69" s="17" t="inlineStr">
        <is>
          <t>SINAPI</t>
        </is>
      </c>
      <c r="D69" s="17" t="inlineStr">
        <is>
          <t>ARMAÇÃO DE BLOCO UTILIZANDO AÇO CA-50 DE 8 MM - MONTAGEM. AF_01/2024</t>
        </is>
      </c>
      <c r="E69" s="17" t="inlineStr">
        <is>
          <t>Fundações Rasas (Blocos, Sapatas, Vigas Baldrame)</t>
        </is>
      </c>
      <c r="F69" s="18" t="inlineStr">
        <is>
          <t>KG</t>
        </is>
      </c>
      <c r="G69" s="19" t="n">
        <v>304.0</v>
      </c>
      <c r="H69" s="20" t="n">
        <v>17.45</v>
      </c>
      <c r="I69" s="20" t="n">
        <v>22.31</v>
      </c>
      <c r="J69" s="20" t="n">
        <v>2219.2</v>
      </c>
      <c r="K69" s="20" t="n">
        <v>32.72</v>
      </c>
      <c r="L69" s="20" t="str">
        <f>6782.24</f>
      </c>
      <c r="M69" s="21" t="n">
        <v>0.01066518372078801</v>
      </c>
    </row>
    <row customHeight="1" ht="26" r="70">
      <c r="A70" s="17" t="inlineStr">
        <is>
          <t> 3.3.4 </t>
        </is>
      </c>
      <c r="B70" s="19" t="inlineStr">
        <is>
          <t> 96546 </t>
        </is>
      </c>
      <c r="C70" s="17" t="inlineStr">
        <is>
          <t>SINAPI</t>
        </is>
      </c>
      <c r="D70" s="17" t="inlineStr">
        <is>
          <t>ARMAÇÃO DE BLOCO UTILIZANDO AÇO CA-50 DE 10 MM - MONTAGEM. AF_01/2024</t>
        </is>
      </c>
      <c r="E70" s="17" t="inlineStr">
        <is>
          <t>Fundações Rasas (Blocos, Sapatas, Vigas Baldrame)</t>
        </is>
      </c>
      <c r="F70" s="18" t="inlineStr">
        <is>
          <t>KG</t>
        </is>
      </c>
      <c r="G70" s="19" t="n">
        <v>104.0</v>
      </c>
      <c r="H70" s="20" t="n">
        <v>14.92</v>
      </c>
      <c r="I70" s="20" t="n">
        <v>19.07</v>
      </c>
      <c r="J70" s="20" t="n">
        <v>569.92</v>
      </c>
      <c r="K70" s="20" t="n">
        <v>28.74</v>
      </c>
      <c r="L70" s="20" t="str">
        <f>1983.28</f>
      </c>
      <c r="M70" s="21" t="n">
        <v>0.003118740352710085</v>
      </c>
    </row>
    <row customHeight="1" ht="39" r="71">
      <c r="A71" s="17" t="inlineStr">
        <is>
          <t> 3.3.5 </t>
        </is>
      </c>
      <c r="B71" s="19" t="inlineStr">
        <is>
          <t> 104920 </t>
        </is>
      </c>
      <c r="C71" s="17" t="inlineStr">
        <is>
          <t>SINAPI</t>
        </is>
      </c>
      <c r="D71" s="17" t="inlineStr">
        <is>
          <t>ARMAÇÃO DE BLOCO, SAPATA ISOLADA, VIGA BALDRAME E SAPATA CORRIDA UTILIZANDO AÇO CA-50 DE 12,5 MM - MONTAGEM. AF_01/2024</t>
        </is>
      </c>
      <c r="E71" s="17" t="inlineStr">
        <is>
          <t>Fundações Rasas (Blocos, Sapatas, Vigas Baldrame)</t>
        </is>
      </c>
      <c r="F71" s="18" t="inlineStr">
        <is>
          <t>KG</t>
        </is>
      </c>
      <c r="G71" s="19" t="n">
        <v>66.0</v>
      </c>
      <c r="H71" s="20" t="n">
        <v>11.07</v>
      </c>
      <c r="I71" s="20" t="n">
        <v>14.15</v>
      </c>
      <c r="J71" s="20" t="n">
        <v>199.98</v>
      </c>
      <c r="K71" s="20" t="n">
        <v>21.41</v>
      </c>
      <c r="L71" s="20" t="str">
        <f>933.9</f>
      </c>
      <c r="M71" s="21" t="n">
        <v>0.001468573078635366</v>
      </c>
    </row>
    <row customHeight="1" ht="39" r="72">
      <c r="A72" s="17" t="inlineStr">
        <is>
          <t> 3.3.6 </t>
        </is>
      </c>
      <c r="B72" s="19" t="inlineStr">
        <is>
          <t> 104921 </t>
        </is>
      </c>
      <c r="C72" s="17" t="inlineStr">
        <is>
          <t>SINAPI</t>
        </is>
      </c>
      <c r="D72" s="17" t="inlineStr">
        <is>
          <t>ARMAÇÃO DE BLOCO, SAPATA ISOLADA, VIGA BALDRAME E SAPATA CORRIDA UTILIZANDO AÇO CA-50 DE 16 MM - MONTAGEM. AF_01/2024</t>
        </is>
      </c>
      <c r="E72" s="17" t="inlineStr">
        <is>
          <t>Fundações Rasas (Blocos, Sapatas, Vigas Baldrame)</t>
        </is>
      </c>
      <c r="F72" s="18" t="inlineStr">
        <is>
          <t>KG</t>
        </is>
      </c>
      <c r="G72" s="19" t="n">
        <v>84.0</v>
      </c>
      <c r="H72" s="20" t="n">
        <v>10.19</v>
      </c>
      <c r="I72" s="20" t="n">
        <v>13.02</v>
      </c>
      <c r="J72" s="20" t="n">
        <v>188.16</v>
      </c>
      <c r="K72" s="20" t="n">
        <v>17.2</v>
      </c>
      <c r="L72" s="20" t="str">
        <f>1093.68</f>
      </c>
      <c r="M72" s="21" t="n">
        <v>0.0017198297511959813</v>
      </c>
    </row>
    <row customHeight="1" ht="24" r="73">
      <c r="A73" s="17" t="inlineStr">
        <is>
          <t> 3.3.7 </t>
        </is>
      </c>
      <c r="B73" s="19" t="inlineStr">
        <is>
          <t> 01.07.002 </t>
        </is>
      </c>
      <c r="C73" s="17" t="inlineStr">
        <is>
          <t>FDE</t>
        </is>
      </c>
      <c r="D73" s="17" t="inlineStr">
        <is>
          <t>LASTRO DE PEDRA BRITADA - 5CM</t>
        </is>
      </c>
      <c r="E73" s="17" t="n">
        <v>1.07</v>
      </c>
      <c r="F73" s="18" t="inlineStr">
        <is>
          <t>m²</t>
        </is>
      </c>
      <c r="G73" s="19" t="n">
        <v>79.16</v>
      </c>
      <c r="H73" s="20" t="n">
        <v>11.75</v>
      </c>
      <c r="I73" s="20" t="n">
        <v>15.02</v>
      </c>
      <c r="J73" s="20" t="n">
        <v>338.01</v>
      </c>
      <c r="K73" s="20" t="n">
        <v>28.43</v>
      </c>
      <c r="L73" s="20" t="str">
        <f>1188.98</f>
      </c>
      <c r="M73" s="21" t="n">
        <v>0.0018696905654094413</v>
      </c>
    </row>
    <row customHeight="1" ht="39" r="74">
      <c r="A74" s="17" t="inlineStr">
        <is>
          <t> 3.3.8 </t>
        </is>
      </c>
      <c r="B74" s="19" t="inlineStr">
        <is>
          <t> COMP-14 </t>
        </is>
      </c>
      <c r="C74" s="17" t="inlineStr">
        <is>
          <t>Próprio</t>
        </is>
      </c>
      <c r="D74" s="17" t="inlineStr">
        <is>
          <t>CONCRETAGEM DE BLOCOS DE COROAMENTO E VIGAS BALDRAME, FCK 25 MPA, COM USO DE BOMBA  LANÇAMENTO, ADENSAMENTO E ACABAMENTO. AF_06/2017</t>
        </is>
      </c>
      <c r="E74" s="17" t="inlineStr">
        <is>
          <t>FUES - FUNDAÇÕES E ESTRUTURAS</t>
        </is>
      </c>
      <c r="F74" s="18" t="inlineStr">
        <is>
          <t>m³</t>
        </is>
      </c>
      <c r="G74" s="19" t="n">
        <v>5.93</v>
      </c>
      <c r="H74" s="20" t="n">
        <v>658.28</v>
      </c>
      <c r="I74" s="20" t="n">
        <v>841.67</v>
      </c>
      <c r="J74" s="20" t="n">
        <v>853.98</v>
      </c>
      <c r="K74" s="20" t="n">
        <v>17.11</v>
      </c>
      <c r="L74" s="20" t="str">
        <f>4991.1</f>
      </c>
      <c r="M74" s="21" t="n">
        <v>0.007848586671781748</v>
      </c>
    </row>
    <row customHeight="1" ht="39" r="75">
      <c r="A75" s="17" t="inlineStr">
        <is>
          <t> 3.3.9 </t>
        </is>
      </c>
      <c r="B75" s="19" t="inlineStr">
        <is>
          <t> 98556 </t>
        </is>
      </c>
      <c r="C75" s="17" t="inlineStr">
        <is>
          <t>SINAPI</t>
        </is>
      </c>
      <c r="D75" s="17" t="inlineStr">
        <is>
          <t>IMPERMEABILIZAÇÃO DE SUPERFÍCIE COM ARGAMASSA POLIMÉRICA / MEMBRANA ACRÍLICA, 4 DEMÃOS, REFORÇADA COM VÉU DE POLIÉSTER (MAV). AF_09/2023</t>
        </is>
      </c>
      <c r="E75" s="17" t="inlineStr">
        <is>
          <t>Impermeabilização, Proteção Mecânica e Tratamento de Junta</t>
        </is>
      </c>
      <c r="F75" s="18" t="inlineStr">
        <is>
          <t>m²</t>
        </is>
      </c>
      <c r="G75" s="19" t="n">
        <v>79.16</v>
      </c>
      <c r="H75" s="20" t="n">
        <v>69.55</v>
      </c>
      <c r="I75" s="20" t="n">
        <v>88.92</v>
      </c>
      <c r="J75" s="20" t="n">
        <v>3194.11</v>
      </c>
      <c r="K75" s="20" t="n">
        <v>45.38</v>
      </c>
      <c r="L75" s="20" t="str">
        <f>7038.9</f>
      </c>
      <c r="M75" s="21" t="n">
        <v>0.011068785783495532</v>
      </c>
    </row>
    <row customHeight="1" ht="24" r="76">
      <c r="A76" s="9" t="inlineStr">
        <is>
          <t> 3.4 </t>
        </is>
      </c>
      <c r="B76" s="9"/>
      <c r="C76" s="9"/>
      <c r="D76" s="9" t="inlineStr">
        <is>
          <t>VIGAS AÉREAS</t>
        </is>
      </c>
      <c r="E76" s="9"/>
      <c r="F76" s="9"/>
      <c r="G76" s="11"/>
      <c r="H76" s="9"/>
      <c r="I76" s="9"/>
      <c r="J76" s="9"/>
      <c r="K76" s="9"/>
      <c r="L76" s="12" t="n">
        <v>27092.32</v>
      </c>
      <c r="M76" s="13" t="n">
        <v>0.042603117881758745</v>
      </c>
    </row>
    <row customHeight="1" ht="52" r="77">
      <c r="A77" s="17" t="inlineStr">
        <is>
          <t> 3.4.1 </t>
        </is>
      </c>
      <c r="B77" s="19" t="inlineStr">
        <is>
          <t> 92479 </t>
        </is>
      </c>
      <c r="C77" s="17" t="inlineStr">
        <is>
          <t>SINAPI</t>
        </is>
      </c>
      <c r="D77" s="17" t="inlineStr">
        <is>
          <t>MONTAGEM E DESMONTAGEM DE FÔRMA DE VIGA, ESCORAMENTO COM GARFO DE MADEIRA, PÉ-DIREITO SIMPLES, EM CHAPA DE MADEIRA PLASTIFICADA, 18 UTILIZAÇÕES. AF_09/2020</t>
        </is>
      </c>
      <c r="E77" s="17" t="inlineStr">
        <is>
          <t>Fôrmas para Estruturas de Concreto Armado</t>
        </is>
      </c>
      <c r="F77" s="18" t="inlineStr">
        <is>
          <t>m²</t>
        </is>
      </c>
      <c r="G77" s="19" t="n">
        <v>95.75</v>
      </c>
      <c r="H77" s="20" t="n">
        <v>73.71</v>
      </c>
      <c r="I77" s="20" t="n">
        <v>94.24</v>
      </c>
      <c r="J77" s="20" t="n">
        <v>3190.39</v>
      </c>
      <c r="K77" s="20" t="n">
        <v>35.36</v>
      </c>
      <c r="L77" s="20" t="str">
        <f>9023.48</f>
      </c>
      <c r="M77" s="21" t="n">
        <v>0.01418957040754326</v>
      </c>
    </row>
    <row customHeight="1" ht="39" r="78">
      <c r="A78" s="17" t="inlineStr">
        <is>
          <t> 3.4.2 </t>
        </is>
      </c>
      <c r="B78" s="19" t="inlineStr">
        <is>
          <t> 92761 </t>
        </is>
      </c>
      <c r="C78" s="17" t="inlineStr">
        <is>
          <t>SINAPI</t>
        </is>
      </c>
      <c r="D78" s="17" t="inlineStr">
        <is>
          <t>ARMAÇÃO DE PILAR OU VIGA DE ESTRUTURA CONVENCIONAL DE CONCRETO ARMADO UTILIZANDO AÇO CA-50 DE 8,0 MM - MONTAGEM. AF_06/2022</t>
        </is>
      </c>
      <c r="E78" s="17" t="inlineStr">
        <is>
          <t>Armação para Estruturas de Concreto Armado</t>
        </is>
      </c>
      <c r="F78" s="18" t="inlineStr">
        <is>
          <t>KG</t>
        </is>
      </c>
      <c r="G78" s="19" t="n">
        <v>325.0</v>
      </c>
      <c r="H78" s="20" t="n">
        <v>12.43</v>
      </c>
      <c r="I78" s="20" t="n">
        <v>15.89</v>
      </c>
      <c r="J78" s="20" t="n">
        <v>906.75</v>
      </c>
      <c r="K78" s="20" t="n">
        <v>17.56</v>
      </c>
      <c r="L78" s="20" t="str">
        <f>5164.25</f>
      </c>
      <c r="M78" s="21" t="n">
        <v>0.008120867888791829</v>
      </c>
    </row>
    <row customHeight="1" ht="39" r="79">
      <c r="A79" s="17" t="inlineStr">
        <is>
          <t> 3.4.3 </t>
        </is>
      </c>
      <c r="B79" s="19" t="inlineStr">
        <is>
          <t> 92762 </t>
        </is>
      </c>
      <c r="C79" s="17" t="inlineStr">
        <is>
          <t>SINAPI</t>
        </is>
      </c>
      <c r="D79" s="17" t="inlineStr">
        <is>
          <t>ARMAÇÃO DE PILAR OU VIGA DE ESTRUTURA CONVENCIONAL DE CONCRETO ARMADO UTILIZANDO AÇO CA-50 DE 10,0 MM - MONTAGEM. AF_06/2022</t>
        </is>
      </c>
      <c r="E79" s="17" t="inlineStr">
        <is>
          <t>Armação para Estruturas de Concreto Armado</t>
        </is>
      </c>
      <c r="F79" s="18" t="inlineStr">
        <is>
          <t>KG</t>
        </is>
      </c>
      <c r="G79" s="19" t="n">
        <v>107.0</v>
      </c>
      <c r="H79" s="20" t="n">
        <v>10.85</v>
      </c>
      <c r="I79" s="20" t="n">
        <v>13.87</v>
      </c>
      <c r="J79" s="20" t="n">
        <v>194.74</v>
      </c>
      <c r="K79" s="20" t="n">
        <v>13.12</v>
      </c>
      <c r="L79" s="20" t="str">
        <f>1484.09</f>
      </c>
      <c r="M79" s="21" t="n">
        <v>0.0023337558842188243</v>
      </c>
    </row>
    <row customHeight="1" ht="39" r="80">
      <c r="A80" s="17" t="inlineStr">
        <is>
          <t> 3.4.4 </t>
        </is>
      </c>
      <c r="B80" s="19" t="inlineStr">
        <is>
          <t> 92763 </t>
        </is>
      </c>
      <c r="C80" s="17" t="inlineStr">
        <is>
          <t>SINAPI</t>
        </is>
      </c>
      <c r="D80" s="17" t="inlineStr">
        <is>
          <t>ARMAÇÃO DE PILAR OU VIGA DE ESTRUTURA CONVENCIONAL DE CONCRETO ARMADO UTILIZANDO AÇO CA-50 DE 12,5 MM - MONTAGEM. AF_06/2022</t>
        </is>
      </c>
      <c r="E80" s="17" t="inlineStr">
        <is>
          <t>Armação para Estruturas de Concreto Armado</t>
        </is>
      </c>
      <c r="F80" s="18" t="inlineStr">
        <is>
          <t>KG</t>
        </is>
      </c>
      <c r="G80" s="19" t="n">
        <v>78.0</v>
      </c>
      <c r="H80" s="20" t="n">
        <v>8.99</v>
      </c>
      <c r="I80" s="20" t="n">
        <v>11.49</v>
      </c>
      <c r="J80" s="20" t="n">
        <v>89.7</v>
      </c>
      <c r="K80" s="20" t="n">
        <v>10.01</v>
      </c>
      <c r="L80" s="20" t="str">
        <f>896.22</f>
      </c>
      <c r="M80" s="21" t="n">
        <v>0.0014093206601719537</v>
      </c>
    </row>
    <row customHeight="1" ht="52" r="81">
      <c r="A81" s="17" t="inlineStr">
        <is>
          <t> 3.4.5 </t>
        </is>
      </c>
      <c r="B81" s="19" t="inlineStr">
        <is>
          <t> 103682 </t>
        </is>
      </c>
      <c r="C81" s="17" t="inlineStr">
        <is>
          <t>SINAPI</t>
        </is>
      </c>
      <c r="D81" s="17" t="inlineStr">
        <is>
          <t>CONCRETAGEM DE VIGAS E LAJES, FCK=25 MPA, PARA QUALQUER TIPO DE LAJE COM BALDES EM EDIFICAÇÃO TÉRREA - LANÇAMENTO, ADENSAMENTO E ACABAMENTO. AF_02/2022</t>
        </is>
      </c>
      <c r="E81" s="17" t="inlineStr">
        <is>
          <t>Concretagem para Estruturas de Concreto Armado</t>
        </is>
      </c>
      <c r="F81" s="18" t="inlineStr">
        <is>
          <t>m³</t>
        </is>
      </c>
      <c r="G81" s="19" t="n">
        <v>7.95</v>
      </c>
      <c r="H81" s="20" t="n">
        <v>1035.36</v>
      </c>
      <c r="I81" s="20" t="n">
        <v>1323.81</v>
      </c>
      <c r="J81" s="20" t="n">
        <v>2972.82</v>
      </c>
      <c r="K81" s="20" t="n">
        <v>28.25</v>
      </c>
      <c r="L81" s="20" t="str">
        <f>10524.28</f>
      </c>
      <c r="M81" s="21" t="n">
        <v>0.01654960304103288</v>
      </c>
    </row>
    <row customHeight="1" ht="24" r="82">
      <c r="A82" s="9" t="inlineStr">
        <is>
          <t> 3.5 </t>
        </is>
      </c>
      <c r="B82" s="9"/>
      <c r="C82" s="9"/>
      <c r="D82" s="9" t="inlineStr">
        <is>
          <t>PILARES</t>
        </is>
      </c>
      <c r="E82" s="9"/>
      <c r="F82" s="9"/>
      <c r="G82" s="11"/>
      <c r="H82" s="9"/>
      <c r="I82" s="9"/>
      <c r="J82" s="9"/>
      <c r="K82" s="9"/>
      <c r="L82" s="12" t="n">
        <v>23885.6</v>
      </c>
      <c r="M82" s="13" t="n">
        <v>0.03756049804802751</v>
      </c>
    </row>
    <row customHeight="1" ht="52" r="83">
      <c r="A83" s="17" t="inlineStr">
        <is>
          <t> 3.5.1 </t>
        </is>
      </c>
      <c r="B83" s="19" t="inlineStr">
        <is>
          <t> 92445 </t>
        </is>
      </c>
      <c r="C83" s="17" t="inlineStr">
        <is>
          <t>SINAPI</t>
        </is>
      </c>
      <c r="D83" s="17" t="inlineStr">
        <is>
          <t>MONTAGEM E DESMONTAGEM DE FÔRMA DE PILARES RETANGULARES E ESTRUTURAS SIMILARES, PÉ-DIREITO DUPLO, EM CHAPA DE MADEIRA COMPENSADA PLASTIFICADA, 18 UTILIZAÇÕES. AF_09/2020</t>
        </is>
      </c>
      <c r="E83" s="17" t="inlineStr">
        <is>
          <t>Fôrmas para Estruturas de Concreto Armado</t>
        </is>
      </c>
      <c r="F83" s="18" t="inlineStr">
        <is>
          <t>m²</t>
        </is>
      </c>
      <c r="G83" s="19" t="n">
        <v>86.4</v>
      </c>
      <c r="H83" s="20" t="n">
        <v>76.25</v>
      </c>
      <c r="I83" s="20" t="n">
        <v>97.49</v>
      </c>
      <c r="J83" s="20" t="n">
        <v>3707.42</v>
      </c>
      <c r="K83" s="20" t="n">
        <v>44.01</v>
      </c>
      <c r="L83" s="20" t="str">
        <f>8423.13</f>
      </c>
      <c r="M83" s="21" t="n">
        <v>0.013245510178655004</v>
      </c>
    </row>
    <row customHeight="1" ht="39" r="84">
      <c r="A84" s="17" t="inlineStr">
        <is>
          <t> 3.5.2 </t>
        </is>
      </c>
      <c r="B84" s="19" t="inlineStr">
        <is>
          <t> 92759 </t>
        </is>
      </c>
      <c r="C84" s="17" t="inlineStr">
        <is>
          <t>SINAPI</t>
        </is>
      </c>
      <c r="D84" s="17" t="inlineStr">
        <is>
          <t>ARMAÇÃO DE PILAR OU VIGA DE ESTRUTURA CONVENCIONAL DE CONCRETO ARMADO UTILIZANDO AÇO CA-60 DE 5,0 MM - MONTAGEM. AF_06/2022</t>
        </is>
      </c>
      <c r="E84" s="17" t="inlineStr">
        <is>
          <t>Armação para Estruturas de Concreto Armado</t>
        </is>
      </c>
      <c r="F84" s="18" t="inlineStr">
        <is>
          <t>KG</t>
        </is>
      </c>
      <c r="G84" s="19" t="n">
        <v>153.0</v>
      </c>
      <c r="H84" s="20" t="n">
        <v>15.3</v>
      </c>
      <c r="I84" s="20" t="n">
        <v>19.56</v>
      </c>
      <c r="J84" s="20" t="n">
        <v>977.67</v>
      </c>
      <c r="K84" s="20" t="n">
        <v>32.67</v>
      </c>
      <c r="L84" s="20" t="str">
        <f>2992.68</f>
      </c>
      <c r="M84" s="21" t="n">
        <v>0.004706038420570175</v>
      </c>
    </row>
    <row customHeight="1" ht="39" r="85">
      <c r="A85" s="17" t="inlineStr">
        <is>
          <t> 3.5.3 </t>
        </is>
      </c>
      <c r="B85" s="19" t="inlineStr">
        <is>
          <t> 104110 </t>
        </is>
      </c>
      <c r="C85" s="17" t="inlineStr">
        <is>
          <t>SINAPI</t>
        </is>
      </c>
      <c r="D85" s="17" t="inlineStr">
        <is>
          <t>ARMAÇÃO DE PILAR OU VIGA DE ESTRUTURA DE CONCRETO ARMADO EMBUTIDA EM ALVENARIA DE VEDAÇÃO UTILIZANDO AÇO CA-50 DE 6,3 MM - MONTAGEM. AF_06/2022</t>
        </is>
      </c>
      <c r="E85" s="17" t="inlineStr">
        <is>
          <t>Armação para Estruturas de Concreto Armado</t>
        </is>
      </c>
      <c r="F85" s="18" t="inlineStr">
        <is>
          <t>KG</t>
        </is>
      </c>
      <c r="G85" s="19" t="n">
        <v>15.0</v>
      </c>
      <c r="H85" s="20" t="n">
        <v>20.15</v>
      </c>
      <c r="I85" s="20" t="n">
        <v>25.76</v>
      </c>
      <c r="J85" s="20" t="n">
        <v>151.2</v>
      </c>
      <c r="K85" s="20" t="n">
        <v>39.13</v>
      </c>
      <c r="L85" s="20" t="str">
        <f>386.4</f>
      </c>
      <c r="M85" s="21" t="n">
        <v>0.0006076203422044174</v>
      </c>
    </row>
    <row customHeight="1" ht="39" r="86">
      <c r="A86" s="17" t="inlineStr">
        <is>
          <t> 3.5.4 </t>
        </is>
      </c>
      <c r="B86" s="19" t="inlineStr">
        <is>
          <t> 104108 </t>
        </is>
      </c>
      <c r="C86" s="17" t="inlineStr">
        <is>
          <t>SINAPI</t>
        </is>
      </c>
      <c r="D86" s="17" t="inlineStr">
        <is>
          <t>ARMAÇÃO DE PILAR OU VIGA DE ESTRUTURA DE CONCRETO ARMADO EMBUTIDA EM ALVENARIA DE VEDAÇÃO UTILIZANDO AÇO CA-50 DE 10,0 MM - MONTAGEM. AF_06/2022</t>
        </is>
      </c>
      <c r="E86" s="17" t="inlineStr">
        <is>
          <t>Armação para Estruturas de Concreto Armado</t>
        </is>
      </c>
      <c r="F86" s="18" t="inlineStr">
        <is>
          <t>KG</t>
        </is>
      </c>
      <c r="G86" s="19" t="n">
        <v>382.0</v>
      </c>
      <c r="H86" s="20" t="n">
        <v>13.26</v>
      </c>
      <c r="I86" s="20" t="n">
        <v>16.95</v>
      </c>
      <c r="J86" s="20" t="n">
        <v>1539.46</v>
      </c>
      <c r="K86" s="20" t="n">
        <v>23.78</v>
      </c>
      <c r="L86" s="20" t="str">
        <f>6474.9</f>
      </c>
      <c r="M86" s="21" t="n">
        <v>0.010181886526240637</v>
      </c>
    </row>
    <row customHeight="1" ht="39" r="87">
      <c r="A87" s="17" t="inlineStr">
        <is>
          <t> 3.5.5 </t>
        </is>
      </c>
      <c r="B87" s="19" t="inlineStr">
        <is>
          <t> 104107 </t>
        </is>
      </c>
      <c r="C87" s="17" t="inlineStr">
        <is>
          <t>SINAPI</t>
        </is>
      </c>
      <c r="D87" s="17" t="inlineStr">
        <is>
          <t>ARMAÇÃO DE PILAR OU VIGA DE ESTRUTURA DE CONCRETO ARMADO EMBUTIDA EM ALVENARIA DE VEDAÇÃO UTILIZANDO AÇO CA-50 DE 12,5 MM - MONTAGEM. AF_06/2022</t>
        </is>
      </c>
      <c r="E87" s="17" t="inlineStr">
        <is>
          <t>Armação para Estruturas de Concreto Armado</t>
        </is>
      </c>
      <c r="F87" s="18" t="inlineStr">
        <is>
          <t>KG</t>
        </is>
      </c>
      <c r="G87" s="19" t="n">
        <v>12.0</v>
      </c>
      <c r="H87" s="20" t="n">
        <v>11.07</v>
      </c>
      <c r="I87" s="20" t="n">
        <v>14.15</v>
      </c>
      <c r="J87" s="20" t="n">
        <v>36.6</v>
      </c>
      <c r="K87" s="20" t="n">
        <v>21.55</v>
      </c>
      <c r="L87" s="20" t="str">
        <f>169.8</f>
      </c>
      <c r="M87" s="21" t="n">
        <v>0.00026701328702461195</v>
      </c>
    </row>
    <row customHeight="1" ht="39" r="88">
      <c r="A88" s="17" t="inlineStr">
        <is>
          <t> 3.5.6 </t>
        </is>
      </c>
      <c r="B88" s="19" t="inlineStr">
        <is>
          <t> 92764 </t>
        </is>
      </c>
      <c r="C88" s="17" t="inlineStr">
        <is>
          <t>SINAPI</t>
        </is>
      </c>
      <c r="D88" s="17" t="inlineStr">
        <is>
          <t>ARMAÇÃO DE PILAR OU VIGA DE ESTRUTURA CONVENCIONAL DE CONCRETO ARMADO UTILIZANDO AÇO CA-50 DE 16,0 MM - MONTAGEM. AF_06/2022</t>
        </is>
      </c>
      <c r="E88" s="17" t="inlineStr">
        <is>
          <t>Armação para Estruturas de Concreto Armado</t>
        </is>
      </c>
      <c r="F88" s="18" t="inlineStr">
        <is>
          <t>KG</t>
        </is>
      </c>
      <c r="G88" s="19" t="n">
        <v>33.0</v>
      </c>
      <c r="H88" s="20" t="n">
        <v>8.58</v>
      </c>
      <c r="I88" s="20" t="n">
        <v>10.97</v>
      </c>
      <c r="J88" s="20" t="n">
        <v>26.4</v>
      </c>
      <c r="K88" s="20" t="n">
        <v>7.29</v>
      </c>
      <c r="L88" s="20" t="str">
        <f>362.01</f>
      </c>
      <c r="M88" s="21" t="n">
        <v>0.0005692666668773838</v>
      </c>
    </row>
    <row customHeight="1" ht="39" r="89">
      <c r="A89" s="17" t="inlineStr">
        <is>
          <t> 3.5.7 </t>
        </is>
      </c>
      <c r="B89" s="19" t="inlineStr">
        <is>
          <t> 92765 </t>
        </is>
      </c>
      <c r="C89" s="17" t="inlineStr">
        <is>
          <t>SINAPI</t>
        </is>
      </c>
      <c r="D89" s="17" t="inlineStr">
        <is>
          <t>ARMAÇÃO DE PILAR OU VIGA DE ESTRUTURA CONVENCIONAL DE CONCRETO ARMADO UTILIZANDO AÇO CA-50 DE 20,0 MM - MONTAGEM. AF_06/2022</t>
        </is>
      </c>
      <c r="E89" s="17" t="inlineStr">
        <is>
          <t>Armação para Estruturas de Concreto Armado</t>
        </is>
      </c>
      <c r="F89" s="18" t="inlineStr">
        <is>
          <t>KG</t>
        </is>
      </c>
      <c r="G89" s="19" t="n">
        <v>24.0</v>
      </c>
      <c r="H89" s="20" t="n">
        <v>9.61</v>
      </c>
      <c r="I89" s="20" t="n">
        <v>12.28</v>
      </c>
      <c r="J89" s="20" t="n">
        <v>14.64</v>
      </c>
      <c r="K89" s="20" t="n">
        <v>4.97</v>
      </c>
      <c r="L89" s="20" t="str">
        <f>294.72</f>
      </c>
      <c r="M89" s="21" t="n">
        <v>0.00046345203740808975</v>
      </c>
    </row>
    <row customHeight="1" ht="39" r="90">
      <c r="A90" s="17" t="inlineStr">
        <is>
          <t> 3.5.8 </t>
        </is>
      </c>
      <c r="B90" s="19" t="inlineStr">
        <is>
          <t> 103672 </t>
        </is>
      </c>
      <c r="C90" s="17" t="inlineStr">
        <is>
          <t>SINAPI</t>
        </is>
      </c>
      <c r="D90" s="17" t="inlineStr">
        <is>
          <t>CONCRETAGEM DE PILARES, FCK = 25 MPA, COM USO DE BOMBA - LANÇAMENTO, ADENSAMENTO E ACABAMENTO. AF_02/2022_PS</t>
        </is>
      </c>
      <c r="E90" s="17" t="inlineStr">
        <is>
          <t>Concretagem para Estruturas de Concreto Armado</t>
        </is>
      </c>
      <c r="F90" s="18" t="inlineStr">
        <is>
          <t>m³</t>
        </is>
      </c>
      <c r="G90" s="19" t="n">
        <v>5.98</v>
      </c>
      <c r="H90" s="20" t="n">
        <v>625.42</v>
      </c>
      <c r="I90" s="20" t="n">
        <v>799.66</v>
      </c>
      <c r="J90" s="20" t="n">
        <v>291.94</v>
      </c>
      <c r="K90" s="20" t="n">
        <v>6.11</v>
      </c>
      <c r="L90" s="20" t="str">
        <f>4781.96</f>
      </c>
      <c r="M90" s="21" t="n">
        <v>0.007519710589047194</v>
      </c>
    </row>
    <row customHeight="1" ht="24" r="91">
      <c r="A91" s="9" t="inlineStr">
        <is>
          <t> 3.6 </t>
        </is>
      </c>
      <c r="B91" s="9"/>
      <c r="C91" s="9"/>
      <c r="D91" s="9" t="inlineStr">
        <is>
          <t>LAJE</t>
        </is>
      </c>
      <c r="E91" s="9"/>
      <c r="F91" s="9"/>
      <c r="G91" s="11"/>
      <c r="H91" s="9"/>
      <c r="I91" s="9"/>
      <c r="J91" s="9"/>
      <c r="K91" s="9"/>
      <c r="L91" s="12" t="n">
        <v>35836.03</v>
      </c>
      <c r="M91" s="13" t="n">
        <v>0.05635274537227683</v>
      </c>
    </row>
    <row customHeight="1" ht="52" r="92">
      <c r="A92" s="17" t="inlineStr">
        <is>
          <t> 3.6.1 </t>
        </is>
      </c>
      <c r="B92" s="19" t="inlineStr">
        <is>
          <t> 103760 </t>
        </is>
      </c>
      <c r="C92" s="17" t="inlineStr">
        <is>
          <t>SINAPI</t>
        </is>
      </c>
      <c r="D92" s="17" t="inlineStr">
        <is>
          <t>MONTAGEM E DESMONTAGEM DE FÔRMA DE LAJE MACIÇA, PÉ-DIREITO SIMPLES, EM CHAPA DE MADEIRA COMPENSADA RESINADA E CIMBRAMENTO DE MADEIRA, 2 UTILIZAÇÕES. AF_03/2022</t>
        </is>
      </c>
      <c r="E92" s="17" t="inlineStr">
        <is>
          <t>Fôrmas para Estruturas de Concreto Armado</t>
        </is>
      </c>
      <c r="F92" s="18" t="inlineStr">
        <is>
          <t>m²</t>
        </is>
      </c>
      <c r="G92" s="19" t="n">
        <v>91.05</v>
      </c>
      <c r="H92" s="20" t="n">
        <v>136.89</v>
      </c>
      <c r="I92" s="20" t="n">
        <v>175.02</v>
      </c>
      <c r="J92" s="20" t="n">
        <v>4105.44</v>
      </c>
      <c r="K92" s="20" t="n">
        <v>25.76</v>
      </c>
      <c r="L92" s="20" t="str">
        <f>15935.57</f>
      </c>
      <c r="M92" s="21" t="n">
        <v>0.02505894538463366</v>
      </c>
    </row>
    <row customHeight="1" ht="39" r="93">
      <c r="A93" s="17" t="inlineStr">
        <is>
          <t> 3.6.2 </t>
        </is>
      </c>
      <c r="B93" s="19" t="inlineStr">
        <is>
          <t> 101792 </t>
        </is>
      </c>
      <c r="C93" s="17" t="inlineStr">
        <is>
          <t>SINAPI</t>
        </is>
      </c>
      <c r="D93" s="17" t="inlineStr">
        <is>
          <t>ESCORAMENTO DE FÔRMAS DE LAJE EM MADEIRA NÃO APARELHADA, PÉ-DIREITO SIMPLES, INCLUSO TRAVAMENTO, 4 UTILIZAÇÕES. AF_09/2020</t>
        </is>
      </c>
      <c r="E93" s="17" t="inlineStr">
        <is>
          <t>Fôrmas para Estruturas de Concreto Armado</t>
        </is>
      </c>
      <c r="F93" s="18" t="inlineStr">
        <is>
          <t>m³</t>
        </is>
      </c>
      <c r="G93" s="19" t="n">
        <v>15.86</v>
      </c>
      <c r="H93" s="20" t="n">
        <v>19.83</v>
      </c>
      <c r="I93" s="20" t="n">
        <v>25.35</v>
      </c>
      <c r="J93" s="20" t="n">
        <v>150.04</v>
      </c>
      <c r="K93" s="20" t="n">
        <v>37.32</v>
      </c>
      <c r="L93" s="20" t="str">
        <f>402.05</f>
      </c>
      <c r="M93" s="21" t="n">
        <v>0.0006322302240768271</v>
      </c>
    </row>
    <row customHeight="1" ht="39" r="94">
      <c r="A94" s="17" t="inlineStr">
        <is>
          <t> 3.6.3 </t>
        </is>
      </c>
      <c r="B94" s="19" t="inlineStr">
        <is>
          <t> 92769 </t>
        </is>
      </c>
      <c r="C94" s="17" t="inlineStr">
        <is>
          <t>SINAPI</t>
        </is>
      </c>
      <c r="D94" s="17" t="inlineStr">
        <is>
          <t>ARMAÇÃO DE LAJE DE ESTRUTURA CONVENCIONAL DE CONCRETO ARMADO UTILIZANDO AÇO CA-50 DE 6,3 MM - MONTAGEM. AF_06/2022</t>
        </is>
      </c>
      <c r="E94" s="17" t="inlineStr">
        <is>
          <t>Armação para Estruturas de Concreto Armado</t>
        </is>
      </c>
      <c r="F94" s="18" t="inlineStr">
        <is>
          <t>KG</t>
        </is>
      </c>
      <c r="G94" s="19" t="n">
        <v>669.0</v>
      </c>
      <c r="H94" s="20" t="n">
        <v>12.99</v>
      </c>
      <c r="I94" s="20" t="n">
        <v>16.6</v>
      </c>
      <c r="J94" s="20" t="n">
        <v>2341.5</v>
      </c>
      <c r="K94" s="20" t="n">
        <v>21.08</v>
      </c>
      <c r="L94" s="20" t="str">
        <f>11105.4</f>
      </c>
      <c r="M94" s="21" t="n">
        <v>0.017463423779288136</v>
      </c>
    </row>
    <row customHeight="1" ht="39" r="95">
      <c r="A95" s="17" t="inlineStr">
        <is>
          <t> 3.6.4 </t>
        </is>
      </c>
      <c r="B95" s="19" t="inlineStr">
        <is>
          <t> 103675 </t>
        </is>
      </c>
      <c r="C95" s="17" t="inlineStr">
        <is>
          <t>SINAPI</t>
        </is>
      </c>
      <c r="D95" s="17" t="inlineStr">
        <is>
          <t>CONCRETAGEM DE VIGAS E LAJES, FCK=25 MPA, PARA LAJES MACIÇAS OU NERVURADAS COM USO DE BOMBA - LANÇAMENTO, ADENSAMENTO E ACABAMENTO. AF_02/2022_PS</t>
        </is>
      </c>
      <c r="E95" s="17" t="inlineStr">
        <is>
          <t>Concretagem para Estruturas de Concreto Armado</t>
        </is>
      </c>
      <c r="F95" s="18" t="inlineStr">
        <is>
          <t>m³</t>
        </is>
      </c>
      <c r="G95" s="19" t="n">
        <v>10.48</v>
      </c>
      <c r="H95" s="20" t="n">
        <v>626.36</v>
      </c>
      <c r="I95" s="20" t="n">
        <v>800.86</v>
      </c>
      <c r="J95" s="20" t="n">
        <v>535.11</v>
      </c>
      <c r="K95" s="20" t="n">
        <v>6.38</v>
      </c>
      <c r="L95" s="20" t="str">
        <f>8393.01</f>
      </c>
      <c r="M95" s="21" t="n">
        <v>0.0131981459842782</v>
      </c>
    </row>
    <row customHeight="1" ht="24" r="96">
      <c r="A96" s="9" t="inlineStr">
        <is>
          <t> 4 </t>
        </is>
      </c>
      <c r="B96" s="9"/>
      <c r="C96" s="9"/>
      <c r="D96" s="9" t="inlineStr">
        <is>
          <t>ESTRUTURAL MURO DE DIVISA</t>
        </is>
      </c>
      <c r="E96" s="9"/>
      <c r="F96" s="9"/>
      <c r="G96" s="11"/>
      <c r="H96" s="9"/>
      <c r="I96" s="9"/>
      <c r="J96" s="9"/>
      <c r="K96" s="9"/>
      <c r="L96" s="12" t="n">
        <v>58790.26</v>
      </c>
      <c r="M96" s="13" t="n">
        <v>0.09244864880819531</v>
      </c>
    </row>
    <row customHeight="1" ht="24" r="97">
      <c r="A97" s="9" t="inlineStr">
        <is>
          <t> 4.1 </t>
        </is>
      </c>
      <c r="B97" s="9"/>
      <c r="C97" s="9"/>
      <c r="D97" s="9" t="inlineStr">
        <is>
          <t>ESTACA</t>
        </is>
      </c>
      <c r="E97" s="9"/>
      <c r="F97" s="9"/>
      <c r="G97" s="11"/>
      <c r="H97" s="9"/>
      <c r="I97" s="9"/>
      <c r="J97" s="9"/>
      <c r="K97" s="9"/>
      <c r="L97" s="12" t="n">
        <v>8381.63</v>
      </c>
      <c r="M97" s="13" t="n">
        <v>0.013180250747491747</v>
      </c>
    </row>
    <row customHeight="1" ht="52" r="98">
      <c r="A98" s="17" t="inlineStr">
        <is>
          <t> 4.1.1 </t>
        </is>
      </c>
      <c r="B98" s="19" t="inlineStr">
        <is>
          <t> 100896 </t>
        </is>
      </c>
      <c r="C98" s="17" t="inlineStr">
        <is>
          <t>SINAPI</t>
        </is>
      </c>
      <c r="D98" s="17" t="inlineStr">
        <is>
          <t>ESTACA ESCAVADA MECANICAMENTE, SEM FLUIDO ESTABILIZANTE, COM 25CM DE DIÂMETRO, CONCRETO LANÇADO POR CAMINHÃO BETONEIRA (EXCLUSIVE MOBILIZAÇÃO E DESMOBILIZAÇÃO). AF_01/2020</t>
        </is>
      </c>
      <c r="E98" s="17" t="inlineStr">
        <is>
          <t>Estacas Escavadas Sem Fluido Estabilizante</t>
        </is>
      </c>
      <c r="F98" s="18" t="inlineStr">
        <is>
          <t>M</t>
        </is>
      </c>
      <c r="G98" s="19" t="n">
        <v>55.0</v>
      </c>
      <c r="H98" s="20" t="n">
        <v>61.73</v>
      </c>
      <c r="I98" s="20" t="n">
        <v>78.92</v>
      </c>
      <c r="J98" s="20" t="n">
        <v>540.1</v>
      </c>
      <c r="K98" s="20" t="n">
        <v>12.44</v>
      </c>
      <c r="L98" s="20" t="str">
        <f>4340.6</f>
      </c>
      <c r="M98" s="21" t="n">
        <v>0.006825664744752831</v>
      </c>
    </row>
    <row customHeight="1" ht="39" r="99">
      <c r="A99" s="17" t="inlineStr">
        <is>
          <t> 4.1.2 </t>
        </is>
      </c>
      <c r="B99" s="19" t="inlineStr">
        <is>
          <t> 104919 </t>
        </is>
      </c>
      <c r="C99" s="17" t="inlineStr">
        <is>
          <t>SINAPI</t>
        </is>
      </c>
      <c r="D99" s="17" t="inlineStr">
        <is>
          <t>ARMAÇÃO DE SAPATA ISOLADA, VIGA BALDRAME E SAPATA CORRIDA UTILIZANDO AÇO CA-50 DE 10 MM - MONTAGEM. AF_01/2024</t>
        </is>
      </c>
      <c r="E99" s="17" t="inlineStr">
        <is>
          <t>Fundações Rasas (Blocos, Sapatas, Vigas Baldrame)</t>
        </is>
      </c>
      <c r="F99" s="18" t="inlineStr">
        <is>
          <t>KG</t>
        </is>
      </c>
      <c r="G99" s="19" t="n">
        <v>122.06</v>
      </c>
      <c r="H99" s="20" t="n">
        <v>13.17</v>
      </c>
      <c r="I99" s="20" t="n">
        <v>16.83</v>
      </c>
      <c r="J99" s="20" t="n">
        <v>478.48</v>
      </c>
      <c r="K99" s="20" t="n">
        <v>23.29</v>
      </c>
      <c r="L99" s="20" t="str">
        <f>2054.26</f>
      </c>
      <c r="M99" s="21" t="n">
        <v>0.003230357567745462</v>
      </c>
    </row>
    <row customHeight="1" ht="39" r="100">
      <c r="A100" s="17" t="inlineStr">
        <is>
          <t> 4.1.3 </t>
        </is>
      </c>
      <c r="B100" s="19" t="inlineStr">
        <is>
          <t> 104916 </t>
        </is>
      </c>
      <c r="C100" s="17" t="inlineStr">
        <is>
          <t>SINAPI</t>
        </is>
      </c>
      <c r="D100" s="17" t="inlineStr">
        <is>
          <t>ARMAÇÃO DE SAPATA ISOLADA, VIGA BALDRAME E SAPATA CORRIDA UTILIZANDO AÇO CA-60 DE 5 MM - MONTAGEM. AF_01/2024</t>
        </is>
      </c>
      <c r="E100" s="17" t="inlineStr">
        <is>
          <t>Fundações Rasas (Blocos, Sapatas, Vigas Baldrame)</t>
        </is>
      </c>
      <c r="F100" s="18" t="inlineStr">
        <is>
          <t>KG</t>
        </is>
      </c>
      <c r="G100" s="19" t="n">
        <v>82.2</v>
      </c>
      <c r="H100" s="20" t="n">
        <v>18.91</v>
      </c>
      <c r="I100" s="20" t="n">
        <v>24.17</v>
      </c>
      <c r="J100" s="20" t="n">
        <v>794.87</v>
      </c>
      <c r="K100" s="20" t="n">
        <v>40.01</v>
      </c>
      <c r="L100" s="20" t="str">
        <f>1986.77</f>
      </c>
      <c r="M100" s="21" t="n">
        <v>0.003124228434993453</v>
      </c>
    </row>
    <row customHeight="1" ht="24" r="101">
      <c r="A101" s="9" t="inlineStr">
        <is>
          <t> 4.2 </t>
        </is>
      </c>
      <c r="B101" s="9"/>
      <c r="C101" s="9"/>
      <c r="D101" s="9" t="inlineStr">
        <is>
          <t>BLOCO</t>
        </is>
      </c>
      <c r="E101" s="9"/>
      <c r="F101" s="9"/>
      <c r="G101" s="11"/>
      <c r="H101" s="9"/>
      <c r="I101" s="9"/>
      <c r="J101" s="9"/>
      <c r="K101" s="9"/>
      <c r="L101" s="12" t="n">
        <v>4200.56</v>
      </c>
      <c r="M101" s="13" t="n">
        <v>0.006605449546196137</v>
      </c>
    </row>
    <row customHeight="1" ht="39" r="102">
      <c r="A102" s="17" t="inlineStr">
        <is>
          <t> 4.2.1 </t>
        </is>
      </c>
      <c r="B102" s="19" t="inlineStr">
        <is>
          <t> 96523 </t>
        </is>
      </c>
      <c r="C102" s="17" t="inlineStr">
        <is>
          <t>SINAPI</t>
        </is>
      </c>
      <c r="D102" s="17" t="inlineStr">
        <is>
          <t>ESCAVAÇÃO MANUAL PARA BLOCO DE COROAMENTO OU SAPATA (INCLUINDO ESCAVAÇÃO PARA COLOCAÇÃO DE FÔRMAS). AF_01/2024</t>
        </is>
      </c>
      <c r="E102" s="17" t="inlineStr">
        <is>
          <t>Fundações Rasas (Blocos, Sapatas, Vigas Baldrame)</t>
        </is>
      </c>
      <c r="F102" s="18" t="inlineStr">
        <is>
          <t>m³</t>
        </is>
      </c>
      <c r="G102" s="19" t="n">
        <v>1.3</v>
      </c>
      <c r="H102" s="20" t="n">
        <v>130.04</v>
      </c>
      <c r="I102" s="20" t="n">
        <v>166.26</v>
      </c>
      <c r="J102" s="20" t="n">
        <v>144.35</v>
      </c>
      <c r="K102" s="20" t="n">
        <v>66.79</v>
      </c>
      <c r="L102" s="20" t="str">
        <f>216.13</f>
      </c>
      <c r="M102" s="21" t="n">
        <v>0.0003398679724654263</v>
      </c>
    </row>
    <row customHeight="1" ht="39" r="103">
      <c r="A103" s="17" t="inlineStr">
        <is>
          <t> 4.2.2 </t>
        </is>
      </c>
      <c r="B103" s="19" t="inlineStr">
        <is>
          <t> 96534 </t>
        </is>
      </c>
      <c r="C103" s="17" t="inlineStr">
        <is>
          <t>SINAPI</t>
        </is>
      </c>
      <c r="D103" s="17" t="inlineStr">
        <is>
          <t>FABRICAÇÃO, MONTAGEM E DESMONTAGEM DE FÔRMA PARA BLOCO DE COROAMENTO, EM MADEIRA SERRADA, E=25 MM, 4 UTILIZAÇÕES. AF_01/2024</t>
        </is>
      </c>
      <c r="E103" s="17" t="inlineStr">
        <is>
          <t>Fundações Rasas (Blocos, Sapatas, Vigas Baldrame)</t>
        </is>
      </c>
      <c r="F103" s="18" t="inlineStr">
        <is>
          <t>m²</t>
        </is>
      </c>
      <c r="G103" s="19" t="n">
        <v>8.36</v>
      </c>
      <c r="H103" s="20" t="n">
        <v>92.15</v>
      </c>
      <c r="I103" s="20" t="n">
        <v>117.82</v>
      </c>
      <c r="J103" s="20" t="n">
        <v>532.62</v>
      </c>
      <c r="K103" s="20" t="n">
        <v>54.07</v>
      </c>
      <c r="L103" s="20" t="str">
        <f>984.97</f>
      </c>
      <c r="M103" s="21" t="n">
        <v>0.001548881491876514</v>
      </c>
    </row>
    <row customHeight="1" ht="26" r="104">
      <c r="A104" s="17" t="inlineStr">
        <is>
          <t> 4.2.3 </t>
        </is>
      </c>
      <c r="B104" s="19" t="inlineStr">
        <is>
          <t> 96546 </t>
        </is>
      </c>
      <c r="C104" s="17" t="inlineStr">
        <is>
          <t>SINAPI</t>
        </is>
      </c>
      <c r="D104" s="17" t="inlineStr">
        <is>
          <t>ARMAÇÃO DE BLOCO UTILIZANDO AÇO CA-50 DE 10 MM - MONTAGEM. AF_01/2024</t>
        </is>
      </c>
      <c r="E104" s="17" t="inlineStr">
        <is>
          <t>Fundações Rasas (Blocos, Sapatas, Vigas Baldrame)</t>
        </is>
      </c>
      <c r="F104" s="18" t="inlineStr">
        <is>
          <t>KG</t>
        </is>
      </c>
      <c r="G104" s="19" t="n">
        <v>23.33</v>
      </c>
      <c r="H104" s="20" t="n">
        <v>14.92</v>
      </c>
      <c r="I104" s="20" t="n">
        <v>19.07</v>
      </c>
      <c r="J104" s="20" t="n">
        <v>127.85</v>
      </c>
      <c r="K104" s="20" t="n">
        <v>28.74</v>
      </c>
      <c r="L104" s="20" t="str">
        <f>444.9</f>
      </c>
      <c r="M104" s="21" t="n">
        <v>0.0006996125523984091</v>
      </c>
    </row>
    <row customHeight="1" ht="26" r="105">
      <c r="A105" s="17" t="inlineStr">
        <is>
          <t> 4.2.4 </t>
        </is>
      </c>
      <c r="B105" s="19" t="inlineStr">
        <is>
          <t> 96543 </t>
        </is>
      </c>
      <c r="C105" s="17" t="inlineStr">
        <is>
          <t>SINAPI</t>
        </is>
      </c>
      <c r="D105" s="17" t="inlineStr">
        <is>
          <t>ARMAÇÃO DE BLOCO UTILIZANDO AÇO CA-60 DE 5 MM - MONTAGEM. AF_01/2024</t>
        </is>
      </c>
      <c r="E105" s="17" t="inlineStr">
        <is>
          <t>Fundações Rasas (Blocos, Sapatas, Vigas Baldrame)</t>
        </is>
      </c>
      <c r="F105" s="18" t="inlineStr">
        <is>
          <t>KG</t>
        </is>
      </c>
      <c r="G105" s="19" t="n">
        <v>46.0</v>
      </c>
      <c r="H105" s="20" t="n">
        <v>23.27</v>
      </c>
      <c r="I105" s="20" t="n">
        <v>29.75</v>
      </c>
      <c r="J105" s="20" t="n">
        <v>622.38</v>
      </c>
      <c r="K105" s="20" t="n">
        <v>45.48</v>
      </c>
      <c r="L105" s="20" t="str">
        <f>1368.5</f>
      </c>
      <c r="M105" s="21" t="n">
        <v>0.002151988711973978</v>
      </c>
    </row>
    <row customHeight="1" ht="24" r="106">
      <c r="A106" s="17" t="inlineStr">
        <is>
          <t> 4.2.5 </t>
        </is>
      </c>
      <c r="B106" s="19" t="inlineStr">
        <is>
          <t> 01.07.002 </t>
        </is>
      </c>
      <c r="C106" s="17" t="inlineStr">
        <is>
          <t>FDE</t>
        </is>
      </c>
      <c r="D106" s="17" t="inlineStr">
        <is>
          <t>LASTRO DE PEDRA BRITADA - 5CM</t>
        </is>
      </c>
      <c r="E106" s="17" t="n">
        <v>1.07</v>
      </c>
      <c r="F106" s="18" t="inlineStr">
        <is>
          <t>m²</t>
        </is>
      </c>
      <c r="G106" s="19" t="n">
        <v>8.36</v>
      </c>
      <c r="H106" s="20" t="n">
        <v>11.75</v>
      </c>
      <c r="I106" s="20" t="n">
        <v>15.02</v>
      </c>
      <c r="J106" s="20" t="n">
        <v>35.7</v>
      </c>
      <c r="K106" s="20" t="n">
        <v>28.43</v>
      </c>
      <c r="L106" s="20" t="str">
        <f>125.56</f>
      </c>
      <c r="M106" s="21" t="n">
        <v>0.00019744516088816418</v>
      </c>
    </row>
    <row customHeight="1" ht="39" r="107">
      <c r="A107" s="17" t="inlineStr">
        <is>
          <t> 4.2.6 </t>
        </is>
      </c>
      <c r="B107" s="19" t="inlineStr">
        <is>
          <t> COMP-14 </t>
        </is>
      </c>
      <c r="C107" s="17" t="inlineStr">
        <is>
          <t>Próprio</t>
        </is>
      </c>
      <c r="D107" s="17" t="inlineStr">
        <is>
          <t>CONCRETAGEM DE BLOCOS DE COROAMENTO E VIGAS BALDRAME, FCK 25 MPA, COM USO DE BOMBA  LANÇAMENTO, ADENSAMENTO E ACABAMENTO. AF_06/2017</t>
        </is>
      </c>
      <c r="E107" s="17" t="inlineStr">
        <is>
          <t>FUES - FUNDAÇÕES E ESTRUTURAS</t>
        </is>
      </c>
      <c r="F107" s="18" t="inlineStr">
        <is>
          <t>m³</t>
        </is>
      </c>
      <c r="G107" s="19" t="n">
        <v>1.26</v>
      </c>
      <c r="H107" s="20" t="n">
        <v>658.28</v>
      </c>
      <c r="I107" s="20" t="n">
        <v>841.67</v>
      </c>
      <c r="J107" s="20" t="n">
        <v>181.45</v>
      </c>
      <c r="K107" s="20" t="n">
        <v>17.11</v>
      </c>
      <c r="L107" s="20" t="str">
        <f>1060.5</f>
      </c>
      <c r="M107" s="21" t="n">
        <v>0.0016676536565936454</v>
      </c>
    </row>
    <row customHeight="1" ht="24" r="108">
      <c r="A108" s="9" t="inlineStr">
        <is>
          <t> 4.3 </t>
        </is>
      </c>
      <c r="B108" s="9"/>
      <c r="C108" s="9"/>
      <c r="D108" s="9" t="inlineStr">
        <is>
          <t>VIGA BALDRAME</t>
        </is>
      </c>
      <c r="E108" s="9"/>
      <c r="F108" s="9"/>
      <c r="G108" s="11"/>
      <c r="H108" s="9"/>
      <c r="I108" s="9"/>
      <c r="J108" s="9"/>
      <c r="K108" s="9"/>
      <c r="L108" s="12" t="n">
        <v>20598.91</v>
      </c>
      <c r="M108" s="13" t="n">
        <v>0.03239212407670288</v>
      </c>
    </row>
    <row customHeight="1" ht="39" r="109">
      <c r="A109" s="17" t="inlineStr">
        <is>
          <t> 4.3.1 </t>
        </is>
      </c>
      <c r="B109" s="19" t="inlineStr">
        <is>
          <t> 96525 </t>
        </is>
      </c>
      <c r="C109" s="17" t="inlineStr">
        <is>
          <t>SINAPI</t>
        </is>
      </c>
      <c r="D109" s="17" t="inlineStr">
        <is>
          <t>ESCAVAÇÃO MECANIZADA PARA VIGA BALDRAME OU SAPATA CORRIDA COM MINI-ESCAVADEIRA (INCLUINDO ESCAVAÇÃO PARA COLOCAÇÃO DE FÔRMAS). AF_01/2024</t>
        </is>
      </c>
      <c r="E109" s="17" t="inlineStr">
        <is>
          <t>Fundações Rasas (Blocos, Sapatas, Vigas Baldrame)</t>
        </is>
      </c>
      <c r="F109" s="18" t="inlineStr">
        <is>
          <t>m³</t>
        </is>
      </c>
      <c r="G109" s="19" t="n">
        <v>4.02</v>
      </c>
      <c r="H109" s="20" t="n">
        <v>62.88</v>
      </c>
      <c r="I109" s="20" t="n">
        <v>80.39</v>
      </c>
      <c r="J109" s="20" t="n">
        <v>95.92</v>
      </c>
      <c r="K109" s="20" t="n">
        <v>29.68</v>
      </c>
      <c r="L109" s="20" t="str">
        <f>323.16</f>
      </c>
      <c r="M109" s="21" t="n">
        <v>0.000508174404210092</v>
      </c>
    </row>
    <row customHeight="1" ht="39" r="110">
      <c r="A110" s="17" t="inlineStr">
        <is>
          <t> 4.3.2 </t>
        </is>
      </c>
      <c r="B110" s="19" t="inlineStr">
        <is>
          <t> 96536 </t>
        </is>
      </c>
      <c r="C110" s="17" t="inlineStr">
        <is>
          <t>SINAPI</t>
        </is>
      </c>
      <c r="D110" s="17" t="inlineStr">
        <is>
          <t>FABRICAÇÃO, MONTAGEM E DESMONTAGEM DE FÔRMA PARA VIGA BALDRAME, EM MADEIRA SERRADA, E=25 MM, 4 UTILIZAÇÕES. AF_01/2024</t>
        </is>
      </c>
      <c r="E110" s="17" t="inlineStr">
        <is>
          <t>Fundações Rasas (Blocos, Sapatas, Vigas Baldrame)</t>
        </is>
      </c>
      <c r="F110" s="18" t="inlineStr">
        <is>
          <t>m²</t>
        </is>
      </c>
      <c r="G110" s="19" t="n">
        <v>53.6</v>
      </c>
      <c r="H110" s="20" t="n">
        <v>78.88</v>
      </c>
      <c r="I110" s="20" t="n">
        <v>100.85</v>
      </c>
      <c r="J110" s="20" t="n">
        <v>2819.9</v>
      </c>
      <c r="K110" s="20" t="n">
        <v>52.17</v>
      </c>
      <c r="L110" s="20" t="str">
        <f>5405.56</f>
      </c>
      <c r="M110" s="21" t="n">
        <v>0.00850033182455101</v>
      </c>
    </row>
    <row customHeight="1" ht="26" r="111">
      <c r="A111" s="17" t="inlineStr">
        <is>
          <t> 4.3.3 </t>
        </is>
      </c>
      <c r="B111" s="19" t="inlineStr">
        <is>
          <t> 96545 </t>
        </is>
      </c>
      <c r="C111" s="17" t="inlineStr">
        <is>
          <t>SINAPI</t>
        </is>
      </c>
      <c r="D111" s="17" t="inlineStr">
        <is>
          <t>ARMAÇÃO DE BLOCO UTILIZANDO AÇO CA-50 DE 8 MM - MONTAGEM. AF_01/2024</t>
        </is>
      </c>
      <c r="E111" s="17" t="inlineStr">
        <is>
          <t>Fundações Rasas (Blocos, Sapatas, Vigas Baldrame)</t>
        </is>
      </c>
      <c r="F111" s="18" t="inlineStr">
        <is>
          <t>KG</t>
        </is>
      </c>
      <c r="G111" s="19" t="n">
        <v>182.4</v>
      </c>
      <c r="H111" s="20" t="n">
        <v>17.45</v>
      </c>
      <c r="I111" s="20" t="n">
        <v>22.31</v>
      </c>
      <c r="J111" s="20" t="n">
        <v>1331.52</v>
      </c>
      <c r="K111" s="20" t="n">
        <v>32.72</v>
      </c>
      <c r="L111" s="20" t="str">
        <f>4069.34</f>
      </c>
      <c r="M111" s="21" t="n">
        <v>0.006399103942407152</v>
      </c>
    </row>
    <row customHeight="1" ht="26" r="112">
      <c r="A112" s="17" t="inlineStr">
        <is>
          <t> 4.3.4 </t>
        </is>
      </c>
      <c r="B112" s="19" t="inlineStr">
        <is>
          <t> 96546 </t>
        </is>
      </c>
      <c r="C112" s="17" t="inlineStr">
        <is>
          <t>SINAPI</t>
        </is>
      </c>
      <c r="D112" s="17" t="inlineStr">
        <is>
          <t>ARMAÇÃO DE BLOCO UTILIZANDO AÇO CA-50 DE 10 MM - MONTAGEM. AF_01/2024</t>
        </is>
      </c>
      <c r="E112" s="17" t="inlineStr">
        <is>
          <t>Fundações Rasas (Blocos, Sapatas, Vigas Baldrame)</t>
        </is>
      </c>
      <c r="F112" s="18" t="inlineStr">
        <is>
          <t>KG</t>
        </is>
      </c>
      <c r="G112" s="19" t="n">
        <v>62.4</v>
      </c>
      <c r="H112" s="20" t="n">
        <v>14.92</v>
      </c>
      <c r="I112" s="20" t="n">
        <v>19.07</v>
      </c>
      <c r="J112" s="20" t="n">
        <v>341.95</v>
      </c>
      <c r="K112" s="20" t="n">
        <v>28.74</v>
      </c>
      <c r="L112" s="20" t="str">
        <f>1189.96</f>
      </c>
      <c r="M112" s="21" t="n">
        <v>0.0018712316314947425</v>
      </c>
    </row>
    <row customHeight="1" ht="39" r="113">
      <c r="A113" s="17" t="inlineStr">
        <is>
          <t> 4.3.5 </t>
        </is>
      </c>
      <c r="B113" s="19" t="inlineStr">
        <is>
          <t> 104921 </t>
        </is>
      </c>
      <c r="C113" s="17" t="inlineStr">
        <is>
          <t>SINAPI</t>
        </is>
      </c>
      <c r="D113" s="17" t="inlineStr">
        <is>
          <t>ARMAÇÃO DE BLOCO, SAPATA ISOLADA, VIGA BALDRAME E SAPATA CORRIDA UTILIZANDO AÇO CA-50 DE 16 MM - MONTAGEM. AF_01/2024</t>
        </is>
      </c>
      <c r="E113" s="17" t="inlineStr">
        <is>
          <t>Fundações Rasas (Blocos, Sapatas, Vigas Baldrame)</t>
        </is>
      </c>
      <c r="F113" s="18" t="inlineStr">
        <is>
          <t>KG</t>
        </is>
      </c>
      <c r="G113" s="19" t="n">
        <v>50.4</v>
      </c>
      <c r="H113" s="20" t="n">
        <v>10.19</v>
      </c>
      <c r="I113" s="20" t="n">
        <v>13.02</v>
      </c>
      <c r="J113" s="20" t="n">
        <v>112.9</v>
      </c>
      <c r="K113" s="20" t="n">
        <v>17.2</v>
      </c>
      <c r="L113" s="20" t="str">
        <f>656.2</f>
      </c>
      <c r="M113" s="21" t="n">
        <v>0.0010318852705862801</v>
      </c>
    </row>
    <row customHeight="1" ht="24" r="114">
      <c r="A114" s="17" t="inlineStr">
        <is>
          <t> 4.3.6 </t>
        </is>
      </c>
      <c r="B114" s="19" t="inlineStr">
        <is>
          <t> 01.07.002 </t>
        </is>
      </c>
      <c r="C114" s="17" t="inlineStr">
        <is>
          <t>FDE</t>
        </is>
      </c>
      <c r="D114" s="17" t="inlineStr">
        <is>
          <t>LASTRO DE PEDRA BRITADA - 5CM</t>
        </is>
      </c>
      <c r="E114" s="17" t="n">
        <v>1.07</v>
      </c>
      <c r="F114" s="18" t="inlineStr">
        <is>
          <t>m²</t>
        </is>
      </c>
      <c r="G114" s="19" t="n">
        <v>53.6</v>
      </c>
      <c r="H114" s="20" t="n">
        <v>11.75</v>
      </c>
      <c r="I114" s="20" t="n">
        <v>15.02</v>
      </c>
      <c r="J114" s="20" t="n">
        <v>228.87</v>
      </c>
      <c r="K114" s="20" t="n">
        <v>28.43</v>
      </c>
      <c r="L114" s="20" t="str">
        <f>805.07</f>
      </c>
      <c r="M114" s="21" t="n">
        <v>0.0012659857890748197</v>
      </c>
    </row>
    <row customHeight="1" ht="39" r="115">
      <c r="A115" s="17" t="inlineStr">
        <is>
          <t> 4.3.7 </t>
        </is>
      </c>
      <c r="B115" s="19" t="inlineStr">
        <is>
          <t> COMP-14 </t>
        </is>
      </c>
      <c r="C115" s="17" t="inlineStr">
        <is>
          <t>Próprio</t>
        </is>
      </c>
      <c r="D115" s="17" t="inlineStr">
        <is>
          <t>CONCRETAGEM DE BLOCOS DE COROAMENTO E VIGAS BALDRAME, FCK 25 MPA, COM USO DE BOMBA  LANÇAMENTO, ADENSAMENTO E ACABAMENTO. AF_06/2017</t>
        </is>
      </c>
      <c r="E115" s="17" t="inlineStr">
        <is>
          <t>FUES - FUNDAÇÕES E ESTRUTURAS</t>
        </is>
      </c>
      <c r="F115" s="18" t="inlineStr">
        <is>
          <t>m³</t>
        </is>
      </c>
      <c r="G115" s="19" t="n">
        <v>4.02</v>
      </c>
      <c r="H115" s="20" t="n">
        <v>658.28</v>
      </c>
      <c r="I115" s="20" t="n">
        <v>841.67</v>
      </c>
      <c r="J115" s="20" t="n">
        <v>578.92</v>
      </c>
      <c r="K115" s="20" t="n">
        <v>17.11</v>
      </c>
      <c r="L115" s="20" t="str">
        <f>3383.51</f>
      </c>
      <c r="M115" s="21" t="n">
        <v>0.005320625010486719</v>
      </c>
    </row>
    <row customHeight="1" ht="39" r="116">
      <c r="A116" s="17" t="inlineStr">
        <is>
          <t> 4.3.8 </t>
        </is>
      </c>
      <c r="B116" s="19" t="inlineStr">
        <is>
          <t> 98556 </t>
        </is>
      </c>
      <c r="C116" s="17" t="inlineStr">
        <is>
          <t>SINAPI</t>
        </is>
      </c>
      <c r="D116" s="17" t="inlineStr">
        <is>
          <t>IMPERMEABILIZAÇÃO DE SUPERFÍCIE COM ARGAMASSA POLIMÉRICA / MEMBRANA ACRÍLICA, 4 DEMÃOS, REFORÇADA COM VÉU DE POLIÉSTER (MAV). AF_09/2023</t>
        </is>
      </c>
      <c r="E116" s="17" t="inlineStr">
        <is>
          <t>Impermeabilização, Proteção Mecânica e Tratamento de Junta</t>
        </is>
      </c>
      <c r="F116" s="18" t="inlineStr">
        <is>
          <t>m²</t>
        </is>
      </c>
      <c r="G116" s="19" t="n">
        <v>53.6</v>
      </c>
      <c r="H116" s="20" t="n">
        <v>69.55</v>
      </c>
      <c r="I116" s="20" t="n">
        <v>88.92</v>
      </c>
      <c r="J116" s="20" t="n">
        <v>2162.76</v>
      </c>
      <c r="K116" s="20" t="n">
        <v>45.38</v>
      </c>
      <c r="L116" s="20" t="str">
        <f>4766.11</f>
      </c>
      <c r="M116" s="21" t="n">
        <v>0.00749478620389207</v>
      </c>
    </row>
    <row customHeight="1" ht="24" r="117">
      <c r="A117" s="9" t="inlineStr">
        <is>
          <t> 4.4 </t>
        </is>
      </c>
      <c r="B117" s="9"/>
      <c r="C117" s="9"/>
      <c r="D117" s="9" t="inlineStr">
        <is>
          <t>PILARES</t>
        </is>
      </c>
      <c r="E117" s="9"/>
      <c r="F117" s="9"/>
      <c r="G117" s="11"/>
      <c r="H117" s="9"/>
      <c r="I117" s="9"/>
      <c r="J117" s="9"/>
      <c r="K117" s="9"/>
      <c r="L117" s="12" t="n">
        <v>15918.28</v>
      </c>
      <c r="M117" s="13" t="n">
        <v>0.025031756575842994</v>
      </c>
    </row>
    <row customHeight="1" ht="52" r="118">
      <c r="A118" s="17" t="inlineStr">
        <is>
          <t> 4.4.1 </t>
        </is>
      </c>
      <c r="B118" s="19" t="inlineStr">
        <is>
          <t> 92445 </t>
        </is>
      </c>
      <c r="C118" s="17" t="inlineStr">
        <is>
          <t>SINAPI</t>
        </is>
      </c>
      <c r="D118" s="17" t="inlineStr">
        <is>
          <t>MONTAGEM E DESMONTAGEM DE FÔRMA DE PILARES RETANGULARES E ESTRUTURAS SIMILARES, PÉ-DIREITO DUPLO, EM CHAPA DE MADEIRA COMPENSADA PLASTIFICADA, 18 UTILIZAÇÕES. AF_09/2020</t>
        </is>
      </c>
      <c r="E118" s="17" t="inlineStr">
        <is>
          <t>Fôrmas para Estruturas de Concreto Armado</t>
        </is>
      </c>
      <c r="F118" s="18" t="inlineStr">
        <is>
          <t>m²</t>
        </is>
      </c>
      <c r="G118" s="19" t="n">
        <v>57.6</v>
      </c>
      <c r="H118" s="20" t="n">
        <v>76.25</v>
      </c>
      <c r="I118" s="20" t="n">
        <v>97.49</v>
      </c>
      <c r="J118" s="20" t="n">
        <v>2471.62</v>
      </c>
      <c r="K118" s="20" t="n">
        <v>44.01</v>
      </c>
      <c r="L118" s="20" t="str">
        <f>5615.42</f>
      </c>
      <c r="M118" s="21" t="n">
        <v>0.008830340119103337</v>
      </c>
    </row>
    <row customHeight="1" ht="39" r="119">
      <c r="A119" s="17" t="inlineStr">
        <is>
          <t> 4.4.2 </t>
        </is>
      </c>
      <c r="B119" s="19" t="inlineStr">
        <is>
          <t> 92759 </t>
        </is>
      </c>
      <c r="C119" s="17" t="inlineStr">
        <is>
          <t>SINAPI</t>
        </is>
      </c>
      <c r="D119" s="17" t="inlineStr">
        <is>
          <t>ARMAÇÃO DE PILAR OU VIGA DE ESTRUTURA CONVENCIONAL DE CONCRETO ARMADO UTILIZANDO AÇO CA-60 DE 5,0 MM - MONTAGEM. AF_06/2022</t>
        </is>
      </c>
      <c r="E119" s="17" t="inlineStr">
        <is>
          <t>Armação para Estruturas de Concreto Armado</t>
        </is>
      </c>
      <c r="F119" s="18" t="inlineStr">
        <is>
          <t>KG</t>
        </is>
      </c>
      <c r="G119" s="19" t="n">
        <v>102.0</v>
      </c>
      <c r="H119" s="20" t="n">
        <v>15.3</v>
      </c>
      <c r="I119" s="20" t="n">
        <v>19.56</v>
      </c>
      <c r="J119" s="20" t="n">
        <v>651.78</v>
      </c>
      <c r="K119" s="20" t="n">
        <v>32.67</v>
      </c>
      <c r="L119" s="20" t="str">
        <f>1995.12</f>
      </c>
      <c r="M119" s="21" t="n">
        <v>0.0031373589470467837</v>
      </c>
    </row>
    <row customHeight="1" ht="39" r="120">
      <c r="A120" s="17" t="inlineStr">
        <is>
          <t> 4.4.3 </t>
        </is>
      </c>
      <c r="B120" s="19" t="inlineStr">
        <is>
          <t> 104110 </t>
        </is>
      </c>
      <c r="C120" s="17" t="inlineStr">
        <is>
          <t>SINAPI</t>
        </is>
      </c>
      <c r="D120" s="17" t="inlineStr">
        <is>
          <t>ARMAÇÃO DE PILAR OU VIGA DE ESTRUTURA DE CONCRETO ARMADO EMBUTIDA EM ALVENARIA DE VEDAÇÃO UTILIZANDO AÇO CA-50 DE 6,3 MM - MONTAGEM. AF_06/2022</t>
        </is>
      </c>
      <c r="E120" s="17" t="inlineStr">
        <is>
          <t>Armação para Estruturas de Concreto Armado</t>
        </is>
      </c>
      <c r="F120" s="18" t="inlineStr">
        <is>
          <t>KG</t>
        </is>
      </c>
      <c r="G120" s="19" t="n">
        <v>10.0</v>
      </c>
      <c r="H120" s="20" t="n">
        <v>20.15</v>
      </c>
      <c r="I120" s="20" t="n">
        <v>25.76</v>
      </c>
      <c r="J120" s="20" t="n">
        <v>100.8</v>
      </c>
      <c r="K120" s="20" t="n">
        <v>39.13</v>
      </c>
      <c r="L120" s="20" t="str">
        <f>257.6</f>
      </c>
      <c r="M120" s="21" t="n">
        <v>0.00040508022813627825</v>
      </c>
    </row>
    <row customHeight="1" ht="39" r="121">
      <c r="A121" s="17" t="inlineStr">
        <is>
          <t> 4.4.4 </t>
        </is>
      </c>
      <c r="B121" s="19" t="inlineStr">
        <is>
          <t> 104108 </t>
        </is>
      </c>
      <c r="C121" s="17" t="inlineStr">
        <is>
          <t>SINAPI</t>
        </is>
      </c>
      <c r="D121" s="17" t="inlineStr">
        <is>
          <t>ARMAÇÃO DE PILAR OU VIGA DE ESTRUTURA DE CONCRETO ARMADO EMBUTIDA EM ALVENARIA DE VEDAÇÃO UTILIZANDO AÇO CA-50 DE 10,0 MM - MONTAGEM. AF_06/2022</t>
        </is>
      </c>
      <c r="E121" s="17" t="inlineStr">
        <is>
          <t>Armação para Estruturas de Concreto Armado</t>
        </is>
      </c>
      <c r="F121" s="18" t="inlineStr">
        <is>
          <t>KG</t>
        </is>
      </c>
      <c r="G121" s="19" t="n">
        <v>254.66</v>
      </c>
      <c r="H121" s="20" t="n">
        <v>13.26</v>
      </c>
      <c r="I121" s="20" t="n">
        <v>16.95</v>
      </c>
      <c r="J121" s="20" t="n">
        <v>1026.28</v>
      </c>
      <c r="K121" s="20" t="n">
        <v>23.78</v>
      </c>
      <c r="L121" s="20" t="str">
        <f>4316.48</f>
      </c>
      <c r="M121" s="21" t="n">
        <v>0.006787735648857462</v>
      </c>
    </row>
    <row customHeight="1" ht="39" r="122">
      <c r="A122" s="17" t="inlineStr">
        <is>
          <t> 4.4.5 </t>
        </is>
      </c>
      <c r="B122" s="19" t="inlineStr">
        <is>
          <t> 104107 </t>
        </is>
      </c>
      <c r="C122" s="17" t="inlineStr">
        <is>
          <t>SINAPI</t>
        </is>
      </c>
      <c r="D122" s="17" t="inlineStr">
        <is>
          <t>ARMAÇÃO DE PILAR OU VIGA DE ESTRUTURA DE CONCRETO ARMADO EMBUTIDA EM ALVENARIA DE VEDAÇÃO UTILIZANDO AÇO CA-50 DE 12,5 MM - MONTAGEM. AF_06/2022</t>
        </is>
      </c>
      <c r="E122" s="17" t="inlineStr">
        <is>
          <t>Armação para Estruturas de Concreto Armado</t>
        </is>
      </c>
      <c r="F122" s="18" t="inlineStr">
        <is>
          <t>KG</t>
        </is>
      </c>
      <c r="G122" s="19" t="n">
        <v>8.0</v>
      </c>
      <c r="H122" s="20" t="n">
        <v>11.07</v>
      </c>
      <c r="I122" s="20" t="n">
        <v>14.15</v>
      </c>
      <c r="J122" s="20" t="n">
        <v>24.4</v>
      </c>
      <c r="K122" s="20" t="n">
        <v>21.55</v>
      </c>
      <c r="L122" s="20" t="str">
        <f>113.2</f>
      </c>
      <c r="M122" s="21" t="n">
        <v>0.00017800885801640798</v>
      </c>
    </row>
    <row customHeight="1" ht="39" r="123">
      <c r="A123" s="17" t="inlineStr">
        <is>
          <t> 4.4.6 </t>
        </is>
      </c>
      <c r="B123" s="19" t="inlineStr">
        <is>
          <t> 92764 </t>
        </is>
      </c>
      <c r="C123" s="17" t="inlineStr">
        <is>
          <t>SINAPI</t>
        </is>
      </c>
      <c r="D123" s="17" t="inlineStr">
        <is>
          <t>ARMAÇÃO DE PILAR OU VIGA DE ESTRUTURA CONVENCIONAL DE CONCRETO ARMADO UTILIZANDO AÇO CA-50 DE 16,0 MM - MONTAGEM. AF_06/2022</t>
        </is>
      </c>
      <c r="E123" s="17" t="inlineStr">
        <is>
          <t>Armação para Estruturas de Concreto Armado</t>
        </is>
      </c>
      <c r="F123" s="18" t="inlineStr">
        <is>
          <t>KG</t>
        </is>
      </c>
      <c r="G123" s="19" t="n">
        <v>22.0</v>
      </c>
      <c r="H123" s="20" t="n">
        <v>8.58</v>
      </c>
      <c r="I123" s="20" t="n">
        <v>10.97</v>
      </c>
      <c r="J123" s="20" t="n">
        <v>17.6</v>
      </c>
      <c r="K123" s="20" t="n">
        <v>7.29</v>
      </c>
      <c r="L123" s="20" t="str">
        <f>241.34</f>
      </c>
      <c r="M123" s="21" t="n">
        <v>0.00037951111125158923</v>
      </c>
    </row>
    <row customHeight="1" ht="39" r="124">
      <c r="A124" s="17" t="inlineStr">
        <is>
          <t> 4.4.7 </t>
        </is>
      </c>
      <c r="B124" s="19" t="inlineStr">
        <is>
          <t> 92765 </t>
        </is>
      </c>
      <c r="C124" s="17" t="inlineStr">
        <is>
          <t>SINAPI</t>
        </is>
      </c>
      <c r="D124" s="17" t="inlineStr">
        <is>
          <t>ARMAÇÃO DE PILAR OU VIGA DE ESTRUTURA CONVENCIONAL DE CONCRETO ARMADO UTILIZANDO AÇO CA-50 DE 20,0 MM - MONTAGEM. AF_06/2022</t>
        </is>
      </c>
      <c r="E124" s="17" t="inlineStr">
        <is>
          <t>Armação para Estruturas de Concreto Armado</t>
        </is>
      </c>
      <c r="F124" s="18" t="inlineStr">
        <is>
          <t>KG</t>
        </is>
      </c>
      <c r="G124" s="19" t="n">
        <v>16.0</v>
      </c>
      <c r="H124" s="20" t="n">
        <v>9.61</v>
      </c>
      <c r="I124" s="20" t="n">
        <v>12.28</v>
      </c>
      <c r="J124" s="20" t="n">
        <v>9.76</v>
      </c>
      <c r="K124" s="20" t="n">
        <v>4.97</v>
      </c>
      <c r="L124" s="20" t="str">
        <f>196.48</f>
      </c>
      <c r="M124" s="21" t="n">
        <v>0.0003089680249387265</v>
      </c>
    </row>
    <row customHeight="1" ht="39" r="125">
      <c r="A125" s="17" t="inlineStr">
        <is>
          <t> 4.4.8 </t>
        </is>
      </c>
      <c r="B125" s="19" t="inlineStr">
        <is>
          <t> 103672 </t>
        </is>
      </c>
      <c r="C125" s="17" t="inlineStr">
        <is>
          <t>SINAPI</t>
        </is>
      </c>
      <c r="D125" s="17" t="inlineStr">
        <is>
          <t>CONCRETAGEM DE PILARES, FCK = 25 MPA, COM USO DE BOMBA - LANÇAMENTO, ADENSAMENTO E ACABAMENTO. AF_02/2022_PS</t>
        </is>
      </c>
      <c r="E125" s="17" t="inlineStr">
        <is>
          <t>Concretagem para Estruturas de Concreto Armado</t>
        </is>
      </c>
      <c r="F125" s="18" t="inlineStr">
        <is>
          <t>m³</t>
        </is>
      </c>
      <c r="G125" s="19" t="n">
        <v>3.98</v>
      </c>
      <c r="H125" s="20" t="n">
        <v>625.42</v>
      </c>
      <c r="I125" s="20" t="n">
        <v>799.66</v>
      </c>
      <c r="J125" s="20" t="n">
        <v>194.3</v>
      </c>
      <c r="K125" s="20" t="n">
        <v>6.11</v>
      </c>
      <c r="L125" s="20" t="str">
        <f>3182.64</f>
      </c>
      <c r="M125" s="21" t="n">
        <v>0.005004753638492409</v>
      </c>
    </row>
    <row customHeight="1" ht="24" r="126">
      <c r="A126" s="9" t="inlineStr">
        <is>
          <t> 4.5 </t>
        </is>
      </c>
      <c r="B126" s="9"/>
      <c r="C126" s="9"/>
      <c r="D126" s="9" t="inlineStr">
        <is>
          <t>CINTA SUPERIOR</t>
        </is>
      </c>
      <c r="E126" s="9"/>
      <c r="F126" s="9"/>
      <c r="G126" s="11"/>
      <c r="H126" s="9"/>
      <c r="I126" s="9"/>
      <c r="J126" s="9"/>
      <c r="K126" s="9"/>
      <c r="L126" s="12" t="n">
        <v>9690.88</v>
      </c>
      <c r="M126" s="13" t="n">
        <v>0.015239067861961553</v>
      </c>
    </row>
    <row customHeight="1" ht="26" r="127">
      <c r="A127" s="17" t="inlineStr">
        <is>
          <t> 4.5.1 </t>
        </is>
      </c>
      <c r="B127" s="19" t="inlineStr">
        <is>
          <t> 090605 </t>
        </is>
      </c>
      <c r="C127" s="17" t="inlineStr">
        <is>
          <t>SBC</t>
        </is>
      </c>
      <c r="D127" s="17" t="inlineStr">
        <is>
          <t>CINTA AMARRACAO SUPERIOR MURO EXTERNO 10cm CONCRETO 1:3:5</t>
        </is>
      </c>
      <c r="E127" s="17" t="n">
        <v>90</v>
      </c>
      <c r="F127" s="18" t="inlineStr">
        <is>
          <t>M</t>
        </is>
      </c>
      <c r="G127" s="19" t="n">
        <v>67.0</v>
      </c>
      <c r="H127" s="20" t="n">
        <v>113.13</v>
      </c>
      <c r="I127" s="20" t="n">
        <v>144.64</v>
      </c>
      <c r="J127" s="20" t="n">
        <v>7997.12</v>
      </c>
      <c r="K127" s="20" t="n">
        <v>82.52</v>
      </c>
      <c r="L127" s="20" t="str">
        <f>9690.88</f>
      </c>
      <c r="M127" s="21" t="n">
        <v>0.015239067861961553</v>
      </c>
    </row>
    <row customHeight="1" ht="24" r="128">
      <c r="A128" s="9" t="inlineStr">
        <is>
          <t> 5 </t>
        </is>
      </c>
      <c r="B128" s="9"/>
      <c r="C128" s="9"/>
      <c r="D128" s="9" t="inlineStr">
        <is>
          <t>HIDROSSANITÁRIO</t>
        </is>
      </c>
      <c r="E128" s="9"/>
      <c r="F128" s="9"/>
      <c r="G128" s="11"/>
      <c r="H128" s="9"/>
      <c r="I128" s="9"/>
      <c r="J128" s="9"/>
      <c r="K128" s="9"/>
      <c r="L128" s="12" t="n">
        <v>50238.39</v>
      </c>
      <c r="M128" s="13" t="n">
        <v>0.07900069286645699</v>
      </c>
    </row>
    <row customHeight="1" ht="24" r="129">
      <c r="A129" s="9" t="inlineStr">
        <is>
          <t> 5.1 </t>
        </is>
      </c>
      <c r="B129" s="9"/>
      <c r="C129" s="9"/>
      <c r="D129" s="9" t="inlineStr">
        <is>
          <t>ÁGUA FRIA</t>
        </is>
      </c>
      <c r="E129" s="9"/>
      <c r="F129" s="9"/>
      <c r="G129" s="11"/>
      <c r="H129" s="9"/>
      <c r="I129" s="9"/>
      <c r="J129" s="9"/>
      <c r="K129" s="9"/>
      <c r="L129" s="12" t="n">
        <v>7533.69</v>
      </c>
      <c r="M129" s="13" t="n">
        <v>0.011846851179767073</v>
      </c>
    </row>
    <row customHeight="1" ht="39" r="130">
      <c r="A130" s="17" t="inlineStr">
        <is>
          <t> 5.1.1 </t>
        </is>
      </c>
      <c r="B130" s="19" t="inlineStr">
        <is>
          <t> 94694 </t>
        </is>
      </c>
      <c r="C130" s="17" t="inlineStr">
        <is>
          <t>SINAPI</t>
        </is>
      </c>
      <c r="D130" s="17" t="inlineStr">
        <is>
          <t>TÊ, PVC, SOLDÁVEL, DN 50 MM INSTALADO EM RESERVAÇÃO PREDIAL DE ÁGUA - FORNECIMENTO E INSTALAÇÃO. AF_04/2024</t>
        </is>
      </c>
      <c r="E130" s="17" t="inlineStr">
        <is>
          <t>Instalações Hidráulicas - Reservação e Bombas de Recalque</t>
        </is>
      </c>
      <c r="F130" s="18" t="inlineStr">
        <is>
          <t>UN</t>
        </is>
      </c>
      <c r="G130" s="19" t="n">
        <v>5.0</v>
      </c>
      <c r="H130" s="20" t="n">
        <v>26.75</v>
      </c>
      <c r="I130" s="20" t="n">
        <v>34.2</v>
      </c>
      <c r="J130" s="20" t="n">
        <v>57.35</v>
      </c>
      <c r="K130" s="20" t="n">
        <v>33.54</v>
      </c>
      <c r="L130" s="20" t="str">
        <f>171.0</f>
      </c>
      <c r="M130" s="21" t="n">
        <v>0.000268900306720899</v>
      </c>
    </row>
    <row customHeight="1" ht="39" r="131">
      <c r="A131" s="17" t="inlineStr">
        <is>
          <t> 5.1.2 </t>
        </is>
      </c>
      <c r="B131" s="19" t="inlineStr">
        <is>
          <t> 105189 </t>
        </is>
      </c>
      <c r="C131" s="17" t="inlineStr">
        <is>
          <t>SINAPI</t>
        </is>
      </c>
      <c r="D131" s="17" t="inlineStr">
        <is>
          <t>TE DE REDUÇÃO, PVC, SOLDÁVEL, 90 GRAUS, DN 50 MM X 25 MM, INSTALADO EM RESERVAÇÃO PREDIAL DE ÁGUA - FORNECIMENTO E INSTALAÇÃO. AF_04/2024</t>
        </is>
      </c>
      <c r="E131" s="17" t="inlineStr">
        <is>
          <t>Instalações Hidráulicas - Reservação e Bombas de Recalque</t>
        </is>
      </c>
      <c r="F131" s="18" t="inlineStr">
        <is>
          <t>UN</t>
        </is>
      </c>
      <c r="G131" s="19" t="n">
        <v>2.0</v>
      </c>
      <c r="H131" s="20" t="n">
        <v>23.76</v>
      </c>
      <c r="I131" s="20" t="n">
        <v>30.37</v>
      </c>
      <c r="J131" s="20" t="n">
        <v>18.44</v>
      </c>
      <c r="K131" s="20" t="n">
        <v>30.36</v>
      </c>
      <c r="L131" s="20" t="str">
        <f>60.74</f>
      </c>
      <c r="M131" s="21" t="n">
        <v>9.551464696039417e-05</v>
      </c>
    </row>
    <row customHeight="1" ht="39" r="132">
      <c r="A132" s="17" t="inlineStr">
        <is>
          <t> 5.1.3 </t>
        </is>
      </c>
      <c r="B132" s="19" t="inlineStr">
        <is>
          <t> 94688 </t>
        </is>
      </c>
      <c r="C132" s="17" t="inlineStr">
        <is>
          <t>SINAPI</t>
        </is>
      </c>
      <c r="D132" s="17" t="inlineStr">
        <is>
          <t>TÊ, PVC, SOLDÁVEL, DN 25 MM INSTALADO EM RESERVAÇÃO PREDIAL DE ÁGUA - FORNECIMENTO E INSTALAÇÃO. AF_04/2024</t>
        </is>
      </c>
      <c r="E132" s="17" t="inlineStr">
        <is>
          <t>Instalações Hidráulicas - Reservação e Bombas de Recalque</t>
        </is>
      </c>
      <c r="F132" s="18" t="inlineStr">
        <is>
          <t>UN</t>
        </is>
      </c>
      <c r="G132" s="19" t="n">
        <v>4.0</v>
      </c>
      <c r="H132" s="20" t="n">
        <v>8.27</v>
      </c>
      <c r="I132" s="20" t="n">
        <v>10.57</v>
      </c>
      <c r="J132" s="20" t="n">
        <v>18.84</v>
      </c>
      <c r="K132" s="20" t="n">
        <v>44.56</v>
      </c>
      <c r="L132" s="20" t="str">
        <f>42.28</f>
      </c>
      <c r="M132" s="21" t="n">
        <v>6.648599396584566e-05</v>
      </c>
    </row>
    <row customHeight="1" ht="24" r="133">
      <c r="A133" s="17" t="inlineStr">
        <is>
          <t> 5.1.4 </t>
        </is>
      </c>
      <c r="B133" s="19" t="inlineStr">
        <is>
          <t> 052877 </t>
        </is>
      </c>
      <c r="C133" s="17" t="inlineStr">
        <is>
          <t>SBC</t>
        </is>
      </c>
      <c r="D133" s="17" t="inlineStr">
        <is>
          <t>CRUZETA PVC RIGIDO SOLDAVEL 25mm</t>
        </is>
      </c>
      <c r="E133" s="17" t="n">
        <v>52</v>
      </c>
      <c r="F133" s="18" t="inlineStr">
        <is>
          <t>UN</t>
        </is>
      </c>
      <c r="G133" s="19" t="n">
        <v>1.0</v>
      </c>
      <c r="H133" s="20" t="n">
        <v>42.17</v>
      </c>
      <c r="I133" s="20" t="n">
        <v>53.91</v>
      </c>
      <c r="J133" s="20" t="n">
        <v>23.02</v>
      </c>
      <c r="K133" s="20" t="n">
        <v>42.7</v>
      </c>
      <c r="L133" s="20" t="str">
        <f>53.91</f>
      </c>
      <c r="M133" s="21" t="n">
        <v>8.477435985569395e-05</v>
      </c>
    </row>
    <row customHeight="1" ht="39" r="134">
      <c r="A134" s="17" t="inlineStr">
        <is>
          <t> 5.1.5 </t>
        </is>
      </c>
      <c r="B134" s="19" t="inlineStr">
        <is>
          <t> 103998 </t>
        </is>
      </c>
      <c r="C134" s="17" t="inlineStr">
        <is>
          <t>SINAPI</t>
        </is>
      </c>
      <c r="D134" s="17" t="inlineStr">
        <is>
          <t>LUVA DE REDUÇÃO, PVC, SOLDÁVEL, DN 50MM X 25MM, INSTALADO EM RAMAL DE DISTRIBUIÇÃO DE ÁGUA FORNECIMENTO E INSTALAÇÃO. AF_06/2022</t>
        </is>
      </c>
      <c r="E134" s="17" t="inlineStr">
        <is>
          <t>Instalações Prediais de Água Fria em PVC</t>
        </is>
      </c>
      <c r="F134" s="18" t="inlineStr">
        <is>
          <t>UN</t>
        </is>
      </c>
      <c r="G134" s="19" t="n">
        <v>8.0</v>
      </c>
      <c r="H134" s="20" t="n">
        <v>16.52</v>
      </c>
      <c r="I134" s="20" t="n">
        <v>21.12</v>
      </c>
      <c r="J134" s="20" t="n">
        <v>59.84</v>
      </c>
      <c r="K134" s="20" t="n">
        <v>35.42</v>
      </c>
      <c r="L134" s="20" t="str">
        <f>168.96</f>
      </c>
      <c r="M134" s="21" t="n">
        <v>0.0002656923732372111</v>
      </c>
    </row>
    <row customHeight="1" ht="24" r="135">
      <c r="A135" s="17" t="inlineStr">
        <is>
          <t> 5.1.6 </t>
        </is>
      </c>
      <c r="B135" s="19" t="inlineStr">
        <is>
          <t> 052195 </t>
        </is>
      </c>
      <c r="C135" s="17" t="inlineStr">
        <is>
          <t>SBC</t>
        </is>
      </c>
      <c r="D135" s="17" t="inlineStr">
        <is>
          <t>JOELHO 90 PVC RIGIDO SOLDAVEL 50mm</t>
        </is>
      </c>
      <c r="E135" s="17" t="n">
        <v>52</v>
      </c>
      <c r="F135" s="18" t="inlineStr">
        <is>
          <t>UN</t>
        </is>
      </c>
      <c r="G135" s="19" t="n">
        <v>8.0</v>
      </c>
      <c r="H135" s="20" t="n">
        <v>23.05</v>
      </c>
      <c r="I135" s="20" t="n">
        <v>29.47</v>
      </c>
      <c r="J135" s="20" t="n">
        <v>139.68</v>
      </c>
      <c r="K135" s="20" t="n">
        <v>59.25</v>
      </c>
      <c r="L135" s="20" t="str">
        <f>235.76</f>
      </c>
      <c r="M135" s="21" t="n">
        <v>0.00037073646966385466</v>
      </c>
    </row>
    <row customHeight="1" ht="24" r="136">
      <c r="A136" s="17" t="inlineStr">
        <is>
          <t> 5.1.7 </t>
        </is>
      </c>
      <c r="B136" s="19" t="inlineStr">
        <is>
          <t> 052232 </t>
        </is>
      </c>
      <c r="C136" s="17" t="inlineStr">
        <is>
          <t>SBC</t>
        </is>
      </c>
      <c r="D136" s="17" t="inlineStr">
        <is>
          <t>JOELHO 90 PVC RIGIDO SOLDAVEL 25mm</t>
        </is>
      </c>
      <c r="E136" s="17" t="n">
        <v>52</v>
      </c>
      <c r="F136" s="18" t="inlineStr">
        <is>
          <t>UN</t>
        </is>
      </c>
      <c r="G136" s="19" t="n">
        <v>17.0</v>
      </c>
      <c r="H136" s="20" t="n">
        <v>11.26</v>
      </c>
      <c r="I136" s="20" t="n">
        <v>14.39</v>
      </c>
      <c r="J136" s="20" t="n">
        <v>201.45</v>
      </c>
      <c r="K136" s="20" t="n">
        <v>82.35</v>
      </c>
      <c r="L136" s="20" t="str">
        <f>244.63</f>
      </c>
      <c r="M136" s="21" t="n">
        <v>0.0003846846902522428</v>
      </c>
    </row>
    <row customHeight="1" ht="24" r="137">
      <c r="A137" s="17" t="inlineStr">
        <is>
          <t> 5.1.8 </t>
        </is>
      </c>
      <c r="B137" s="19" t="inlineStr">
        <is>
          <t> 058161 </t>
        </is>
      </c>
      <c r="C137" s="17" t="inlineStr">
        <is>
          <t>SBC</t>
        </is>
      </c>
      <c r="D137" s="17" t="inlineStr">
        <is>
          <t>CURVA 90 ELETRODUTO PVC SOLDAVEL 25mm</t>
        </is>
      </c>
      <c r="E137" s="17" t="n">
        <v>58</v>
      </c>
      <c r="F137" s="18" t="inlineStr">
        <is>
          <t>UN</t>
        </is>
      </c>
      <c r="G137" s="19" t="n">
        <v>18.0</v>
      </c>
      <c r="H137" s="20" t="n">
        <v>14.54</v>
      </c>
      <c r="I137" s="20" t="n">
        <v>18.59</v>
      </c>
      <c r="J137" s="20" t="n">
        <v>213.3</v>
      </c>
      <c r="K137" s="20" t="n">
        <v>63.74</v>
      </c>
      <c r="L137" s="20" t="str">
        <f>334.62</f>
      </c>
      <c r="M137" s="21" t="n">
        <v>0.0005261954423096328</v>
      </c>
    </row>
    <row customHeight="1" ht="26" r="138">
      <c r="A138" s="17" t="inlineStr">
        <is>
          <t> 5.1.9 </t>
        </is>
      </c>
      <c r="B138" s="19" t="inlineStr">
        <is>
          <t> 102609 </t>
        </is>
      </c>
      <c r="C138" s="17" t="inlineStr">
        <is>
          <t>SINAPI</t>
        </is>
      </c>
      <c r="D138" s="17" t="inlineStr">
        <is>
          <t>CAIXA D´ÁGUA EM POLIETILENO, 2000 LITROS - FORNECIMENTO E INSTALAÇÃO. AF_06/2021</t>
        </is>
      </c>
      <c r="E138" s="17" t="inlineStr">
        <is>
          <t>Caixas de Água para Edificações</t>
        </is>
      </c>
      <c r="F138" s="18" t="inlineStr">
        <is>
          <t>UN</t>
        </is>
      </c>
      <c r="G138" s="19" t="n">
        <v>1.0</v>
      </c>
      <c r="H138" s="20" t="n">
        <v>1409.33</v>
      </c>
      <c r="I138" s="20" t="n">
        <v>1801.96</v>
      </c>
      <c r="J138" s="20" t="n">
        <v>16.52</v>
      </c>
      <c r="K138" s="20" t="n">
        <v>0.92</v>
      </c>
      <c r="L138" s="20" t="str">
        <f>1801.96</f>
      </c>
      <c r="M138" s="21" t="n">
        <v>0.002833611676601118</v>
      </c>
    </row>
    <row customHeight="1" ht="26" r="139">
      <c r="A139" s="17" t="inlineStr">
        <is>
          <t> 5.1.10 </t>
        </is>
      </c>
      <c r="B139" s="19" t="inlineStr">
        <is>
          <t> ED-49845 </t>
        </is>
      </c>
      <c r="C139" s="17" t="inlineStr">
        <is>
          <t>SETOP</t>
        </is>
      </c>
      <c r="D139" s="17" t="inlineStr">
        <is>
          <t>ADAPTADOR SOLDÁVEL DE PVC MARROM COM FLANGES E ANEL PARA CAIXA DÁGUA Ø 25 MM X 3/4"</t>
        </is>
      </c>
      <c r="E139" s="17" t="inlineStr">
        <is>
          <t>ED-</t>
        </is>
      </c>
      <c r="F139" s="18" t="inlineStr">
        <is>
          <t>un</t>
        </is>
      </c>
      <c r="G139" s="19" t="n">
        <v>1.0</v>
      </c>
      <c r="H139" s="20" t="n">
        <v>22.73</v>
      </c>
      <c r="I139" s="20" t="n">
        <v>29.06</v>
      </c>
      <c r="J139" s="20" t="n">
        <v>3.47</v>
      </c>
      <c r="K139" s="20" t="n">
        <v>11.94</v>
      </c>
      <c r="L139" s="20" t="str">
        <f>29.06</f>
      </c>
      <c r="M139" s="21" t="n">
        <v>4.56973269784171e-05</v>
      </c>
    </row>
    <row customHeight="1" ht="26" r="140">
      <c r="A140" s="17" t="inlineStr">
        <is>
          <t> 5.1.11 </t>
        </is>
      </c>
      <c r="B140" s="19" t="inlineStr">
        <is>
          <t> ED-49846 </t>
        </is>
      </c>
      <c r="C140" s="17" t="inlineStr">
        <is>
          <t>SETOP</t>
        </is>
      </c>
      <c r="D140" s="17" t="inlineStr">
        <is>
          <t>ADAPTADOR SOLDÁVEL DE PVC MARROM COM FLANGES E ANEL PARA CAIXA DÁGUA Ø 32 MM X 1"</t>
        </is>
      </c>
      <c r="E140" s="17" t="inlineStr">
        <is>
          <t>ED-</t>
        </is>
      </c>
      <c r="F140" s="18" t="inlineStr">
        <is>
          <t>un</t>
        </is>
      </c>
      <c r="G140" s="19" t="n">
        <v>1.0</v>
      </c>
      <c r="H140" s="20" t="n">
        <v>31.38</v>
      </c>
      <c r="I140" s="20" t="n">
        <v>40.12</v>
      </c>
      <c r="J140" s="20" t="n">
        <v>3.47</v>
      </c>
      <c r="K140" s="20" t="n">
        <v>8.65</v>
      </c>
      <c r="L140" s="20" t="str">
        <f>40.12</f>
      </c>
      <c r="M140" s="21" t="n">
        <v>6.308935851252905e-05</v>
      </c>
    </row>
    <row customHeight="1" ht="26" r="141">
      <c r="A141" s="17" t="inlineStr">
        <is>
          <t> 5.1.12 </t>
        </is>
      </c>
      <c r="B141" s="19" t="inlineStr">
        <is>
          <t> ED-49848 </t>
        </is>
      </c>
      <c r="C141" s="17" t="inlineStr">
        <is>
          <t>SETOP</t>
        </is>
      </c>
      <c r="D141" s="17" t="inlineStr">
        <is>
          <t>ADAPTADOR SOLDÁVEL DE PVC MARROM COM FLANGES E ANEL PARA CAIXA DÁGUA Ø 50 MM X 1 1/2"</t>
        </is>
      </c>
      <c r="E141" s="17" t="inlineStr">
        <is>
          <t>ED-</t>
        </is>
      </c>
      <c r="F141" s="18" t="inlineStr">
        <is>
          <t>un</t>
        </is>
      </c>
      <c r="G141" s="19" t="n">
        <v>3.0</v>
      </c>
      <c r="H141" s="20" t="n">
        <v>53.92</v>
      </c>
      <c r="I141" s="20" t="n">
        <v>68.94</v>
      </c>
      <c r="J141" s="20" t="n">
        <v>16.19</v>
      </c>
      <c r="K141" s="20" t="n">
        <v>7.83</v>
      </c>
      <c r="L141" s="20" t="str">
        <f>206.82</f>
      </c>
      <c r="M141" s="21" t="n">
        <v>0.00032522784465506625</v>
      </c>
    </row>
    <row customHeight="1" ht="26" r="142">
      <c r="A142" s="17" t="inlineStr">
        <is>
          <t> 5.1.13 </t>
        </is>
      </c>
      <c r="B142" s="19" t="inlineStr">
        <is>
          <t> 89353 </t>
        </is>
      </c>
      <c r="C142" s="17" t="inlineStr">
        <is>
          <t>SINAPI</t>
        </is>
      </c>
      <c r="D142" s="17" t="inlineStr">
        <is>
          <t>REGISTRO DE GAVETA BRUTO, LATÃO, ROSCÁVEL, 3/4" - FORNECIMENTO E INSTALAÇÃO. AF_08/2021</t>
        </is>
      </c>
      <c r="E142" s="17" t="inlineStr">
        <is>
          <t>Válvulas e Registros para Sistemas Prediais</t>
        </is>
      </c>
      <c r="F142" s="18" t="inlineStr">
        <is>
          <t>UN</t>
        </is>
      </c>
      <c r="G142" s="19" t="n">
        <v>11.0</v>
      </c>
      <c r="H142" s="20" t="n">
        <v>43.87</v>
      </c>
      <c r="I142" s="20" t="n">
        <v>56.09</v>
      </c>
      <c r="J142" s="20" t="n">
        <v>74.47</v>
      </c>
      <c r="K142" s="20" t="n">
        <v>12.07</v>
      </c>
      <c r="L142" s="20" t="str">
        <f>616.99</f>
      </c>
      <c r="M142" s="21" t="n">
        <v>0.0009702269020101022</v>
      </c>
    </row>
    <row customHeight="1" ht="26" r="143">
      <c r="A143" s="17" t="inlineStr">
        <is>
          <t> 5.1.14 </t>
        </is>
      </c>
      <c r="B143" s="19" t="inlineStr">
        <is>
          <t> 95249 </t>
        </is>
      </c>
      <c r="C143" s="17" t="inlineStr">
        <is>
          <t>SINAPI</t>
        </is>
      </c>
      <c r="D143" s="17" t="inlineStr">
        <is>
          <t>VÁLVULA DE ESFERA BRUTA, BRONZE, ROSCÁVEL, 3/4'' - FORNECIMENTO E INSTALAÇÃO. AF_08/2021</t>
        </is>
      </c>
      <c r="E143" s="17" t="inlineStr">
        <is>
          <t>Válvulas e Registros para Sistemas Prediais</t>
        </is>
      </c>
      <c r="F143" s="18" t="inlineStr">
        <is>
          <t>UN</t>
        </is>
      </c>
      <c r="G143" s="19" t="n">
        <v>1.0</v>
      </c>
      <c r="H143" s="20" t="n">
        <v>67.06</v>
      </c>
      <c r="I143" s="20" t="n">
        <v>85.74</v>
      </c>
      <c r="J143" s="20" t="n">
        <v>6.77</v>
      </c>
      <c r="K143" s="20" t="n">
        <v>7.9</v>
      </c>
      <c r="L143" s="20" t="str">
        <f>85.74</f>
      </c>
      <c r="M143" s="21" t="n">
        <v>0.00013482755729970689</v>
      </c>
    </row>
    <row customHeight="1" ht="26" r="144">
      <c r="A144" s="17" t="inlineStr">
        <is>
          <t> 5.1.15 </t>
        </is>
      </c>
      <c r="B144" s="19" t="inlineStr">
        <is>
          <t> 104056 </t>
        </is>
      </c>
      <c r="C144" s="17" t="inlineStr">
        <is>
          <t>SINAPI</t>
        </is>
      </c>
      <c r="D144" s="17" t="inlineStr">
        <is>
          <t>REGISTRO ESFERA, PVC, COM ROSCA, 1/2", PARA LIGAÇÃO PREDIAL DE ÁGUA. AF_06/2022</t>
        </is>
      </c>
      <c r="E144" s="17" t="inlineStr">
        <is>
          <t>Ligações Prediais de Água e Esgoto</t>
        </is>
      </c>
      <c r="F144" s="18" t="inlineStr">
        <is>
          <t>UN</t>
        </is>
      </c>
      <c r="G144" s="19" t="n">
        <v>3.0</v>
      </c>
      <c r="H144" s="20" t="n">
        <v>26.88</v>
      </c>
      <c r="I144" s="20" t="n">
        <v>34.36</v>
      </c>
      <c r="J144" s="20" t="n">
        <v>10.77</v>
      </c>
      <c r="K144" s="20" t="n">
        <v>10.45</v>
      </c>
      <c r="L144" s="20" t="str">
        <f>103.08</f>
      </c>
      <c r="M144" s="21" t="n">
        <v>0.00016209499191105419</v>
      </c>
    </row>
    <row customHeight="1" ht="26" r="145">
      <c r="A145" s="17" t="inlineStr">
        <is>
          <t> 5.1.16 </t>
        </is>
      </c>
      <c r="B145" s="19" t="inlineStr">
        <is>
          <t> 103037 </t>
        </is>
      </c>
      <c r="C145" s="17" t="inlineStr">
        <is>
          <t>SINAPI</t>
        </is>
      </c>
      <c r="D145" s="17" t="inlineStr">
        <is>
          <t>REGISTRO DE ESFERA, PVC, ROSCÁVEL, COM VOLANTE, 1" - FORNECIMENTO E INSTALAÇÃO. AF_08/2021</t>
        </is>
      </c>
      <c r="E145" s="17" t="inlineStr">
        <is>
          <t>Válvulas e Registros para Sistemas Prediais</t>
        </is>
      </c>
      <c r="F145" s="18" t="inlineStr">
        <is>
          <t>UN</t>
        </is>
      </c>
      <c r="G145" s="19" t="n">
        <v>2.0</v>
      </c>
      <c r="H145" s="20" t="n">
        <v>55.66</v>
      </c>
      <c r="I145" s="20" t="n">
        <v>71.16</v>
      </c>
      <c r="J145" s="20" t="n">
        <v>18.26</v>
      </c>
      <c r="K145" s="20" t="n">
        <v>12.83</v>
      </c>
      <c r="L145" s="20" t="str">
        <f>142.32</f>
      </c>
      <c r="M145" s="21" t="n">
        <v>0.00022380053597963943</v>
      </c>
    </row>
    <row customHeight="1" ht="26" r="146">
      <c r="A146" s="17" t="inlineStr">
        <is>
          <t> 5.1.17 </t>
        </is>
      </c>
      <c r="B146" s="19" t="inlineStr">
        <is>
          <t> 89351 </t>
        </is>
      </c>
      <c r="C146" s="17" t="inlineStr">
        <is>
          <t>SINAPI</t>
        </is>
      </c>
      <c r="D146" s="17" t="inlineStr">
        <is>
          <t>REGISTRO DE PRESSÃO BRUTO, LATÃO, ROSCÁVEL, 3/4'' - FORNECIMENTO E INSTALAÇÃO. AF_08/2021</t>
        </is>
      </c>
      <c r="E146" s="17" t="inlineStr">
        <is>
          <t>Válvulas e Registros para Sistemas Prediais</t>
        </is>
      </c>
      <c r="F146" s="18" t="inlineStr">
        <is>
          <t>UN</t>
        </is>
      </c>
      <c r="G146" s="19" t="n">
        <v>1.0</v>
      </c>
      <c r="H146" s="20" t="n">
        <v>36.7</v>
      </c>
      <c r="I146" s="20" t="n">
        <v>46.92</v>
      </c>
      <c r="J146" s="20" t="n">
        <v>6.77</v>
      </c>
      <c r="K146" s="20" t="n">
        <v>14.43</v>
      </c>
      <c r="L146" s="20" t="str">
        <f>46.92</f>
      </c>
      <c r="M146" s="21" t="n">
        <v>7.378247012482211e-05</v>
      </c>
    </row>
    <row customHeight="1" ht="39" r="147">
      <c r="A147" s="17" t="inlineStr">
        <is>
          <t> 5.1.18 </t>
        </is>
      </c>
      <c r="B147" s="19" t="inlineStr">
        <is>
          <t> 94796 </t>
        </is>
      </c>
      <c r="C147" s="17" t="inlineStr">
        <is>
          <t>SINAPI</t>
        </is>
      </c>
      <c r="D147" s="17" t="inlineStr">
        <is>
          <t>TORNEIRA DE BOIA PARA CAIXA D'ÁGUA, ROSCÁVEL, 3/4" - FORNECIMENTO E INSTALAÇÃO. AF_08/2021</t>
        </is>
      </c>
      <c r="E147" s="17" t="inlineStr">
        <is>
          <t>Válvulas e Registros para Sistemas Prediais</t>
        </is>
      </c>
      <c r="F147" s="18" t="inlineStr">
        <is>
          <t>UN</t>
        </is>
      </c>
      <c r="G147" s="19" t="n">
        <v>1.0</v>
      </c>
      <c r="H147" s="20" t="n">
        <v>43.23</v>
      </c>
      <c r="I147" s="20" t="n">
        <v>55.27</v>
      </c>
      <c r="J147" s="20" t="n">
        <v>11.7</v>
      </c>
      <c r="K147" s="20" t="n">
        <v>21.17</v>
      </c>
      <c r="L147" s="20" t="str">
        <f>55.27</f>
      </c>
      <c r="M147" s="21" t="n">
        <v>8.691298217815255e-05</v>
      </c>
    </row>
    <row customHeight="1" ht="39" r="148">
      <c r="A148" s="17" t="inlineStr">
        <is>
          <t> 5.1.19 </t>
        </is>
      </c>
      <c r="B148" s="19" t="inlineStr">
        <is>
          <t> 94690 </t>
        </is>
      </c>
      <c r="C148" s="17" t="inlineStr">
        <is>
          <t>SINAPI</t>
        </is>
      </c>
      <c r="D148" s="17" t="inlineStr">
        <is>
          <t>TÊ, PVC, SOLDÁVEL, DN 32 MM INSTALADO EM RESERVAÇÃO PREDIAL DE ÁGUA - FORNECIMENTO E INSTALAÇÃO. AF_04/2024</t>
        </is>
      </c>
      <c r="E148" s="17" t="inlineStr">
        <is>
          <t>Instalações Hidráulicas - Reservação e Bombas de Recalque</t>
        </is>
      </c>
      <c r="F148" s="18" t="inlineStr">
        <is>
          <t>UN</t>
        </is>
      </c>
      <c r="G148" s="19" t="n">
        <v>1.0</v>
      </c>
      <c r="H148" s="20" t="n">
        <v>12.98</v>
      </c>
      <c r="I148" s="20" t="n">
        <v>16.59</v>
      </c>
      <c r="J148" s="20" t="n">
        <v>6.16</v>
      </c>
      <c r="K148" s="20" t="n">
        <v>37.13</v>
      </c>
      <c r="L148" s="20" t="str">
        <f>16.59</f>
      </c>
      <c r="M148" s="21" t="n">
        <v>2.6088047301167918e-05</v>
      </c>
    </row>
    <row customHeight="1" ht="39" r="149">
      <c r="A149" s="17" t="inlineStr">
        <is>
          <t> 5.1.20 </t>
        </is>
      </c>
      <c r="B149" s="19" t="inlineStr">
        <is>
          <t> 89413 </t>
        </is>
      </c>
      <c r="C149" s="17" t="inlineStr">
        <is>
          <t>SINAPI</t>
        </is>
      </c>
      <c r="D149" s="17" t="inlineStr">
        <is>
          <t>JOELHO 90 GRAUS, PVC, SOLDÁVEL, DN 32MM, INSTALADO EM RAMAL DE DISTRIBUIÇÃO DE ÁGUA - FORNECIMENTO E INSTALAÇÃO. AF_06/2022</t>
        </is>
      </c>
      <c r="E149" s="17" t="inlineStr">
        <is>
          <t>Instalações Prediais de Água Fria em PVC</t>
        </is>
      </c>
      <c r="F149" s="18" t="inlineStr">
        <is>
          <t>UN</t>
        </is>
      </c>
      <c r="G149" s="19" t="n">
        <v>1.0</v>
      </c>
      <c r="H149" s="20" t="n">
        <v>15.14</v>
      </c>
      <c r="I149" s="20" t="n">
        <v>19.35</v>
      </c>
      <c r="J149" s="20" t="n">
        <v>9.97</v>
      </c>
      <c r="K149" s="20" t="n">
        <v>51.52</v>
      </c>
      <c r="L149" s="20" t="str">
        <f>19.35</f>
      </c>
      <c r="M149" s="21" t="n">
        <v>3.0428192602628044e-05</v>
      </c>
    </row>
    <row customHeight="1" ht="39" r="150">
      <c r="A150" s="17" t="inlineStr">
        <is>
          <t> 5.1.21 </t>
        </is>
      </c>
      <c r="B150" s="19" t="inlineStr">
        <is>
          <t> 89868 </t>
        </is>
      </c>
      <c r="C150" s="17" t="inlineStr">
        <is>
          <t>SINAPI</t>
        </is>
      </c>
      <c r="D150" s="17" t="inlineStr">
        <is>
          <t>LUVA, PVC, SOLDÁVEL, DN 25MM, INSTALADO EM DRENO DE AR-CONDICIONADO - FORNECIMENTO E INSTALAÇÃO. AF_08/2022</t>
        </is>
      </c>
      <c r="E150" s="17" t="inlineStr">
        <is>
          <t>Drenagem de ar condicionado</t>
        </is>
      </c>
      <c r="F150" s="18" t="inlineStr">
        <is>
          <t>UN</t>
        </is>
      </c>
      <c r="G150" s="19" t="n">
        <v>12.0</v>
      </c>
      <c r="H150" s="20" t="n">
        <v>7.06</v>
      </c>
      <c r="I150" s="20" t="n">
        <v>9.02</v>
      </c>
      <c r="J150" s="20" t="n">
        <v>54.12</v>
      </c>
      <c r="K150" s="20" t="n">
        <v>50.0</v>
      </c>
      <c r="L150" s="20" t="str">
        <f>108.24</f>
      </c>
      <c r="M150" s="21" t="n">
        <v>0.00017020917660508835</v>
      </c>
    </row>
    <row customHeight="1" ht="39" r="151">
      <c r="A151" s="17" t="inlineStr">
        <is>
          <t> 5.1.22 </t>
        </is>
      </c>
      <c r="B151" s="19" t="inlineStr">
        <is>
          <t> 94648 </t>
        </is>
      </c>
      <c r="C151" s="17" t="inlineStr">
        <is>
          <t>SINAPI</t>
        </is>
      </c>
      <c r="D151" s="17" t="inlineStr">
        <is>
          <t>TUBO, PVC, SOLDÁVEL, DE 25MM, INSTALADO EM RESERVAÇÃO PREDIAL DE ÁGUA - FORNECIMENTO E INSTALAÇÃO. AF_04/2024</t>
        </is>
      </c>
      <c r="E151" s="17" t="inlineStr">
        <is>
          <t>Instalações Hidráulicas - Reservação e Bombas de Recalque</t>
        </is>
      </c>
      <c r="F151" s="18" t="inlineStr">
        <is>
          <t>M</t>
        </is>
      </c>
      <c r="G151" s="19" t="n">
        <v>48.0</v>
      </c>
      <c r="H151" s="20" t="n">
        <v>7.28</v>
      </c>
      <c r="I151" s="20" t="n">
        <v>9.3</v>
      </c>
      <c r="J151" s="20" t="n">
        <v>135.84</v>
      </c>
      <c r="K151" s="20" t="n">
        <v>30.43</v>
      </c>
      <c r="L151" s="20" t="str">
        <f>446.4</f>
      </c>
      <c r="M151" s="21" t="n">
        <v>0.0007019713270187679</v>
      </c>
    </row>
    <row customHeight="1" ht="39" r="152">
      <c r="A152" s="17" t="inlineStr">
        <is>
          <t> 5.1.23 </t>
        </is>
      </c>
      <c r="B152" s="19" t="inlineStr">
        <is>
          <t> 94651 </t>
        </is>
      </c>
      <c r="C152" s="17" t="inlineStr">
        <is>
          <t>SINAPI</t>
        </is>
      </c>
      <c r="D152" s="17" t="inlineStr">
        <is>
          <t>TUBO, PVC, SOLDÁVEL, DE 50MM, INSTALADO EM RESERVAÇÃO PREDIAL DE ÁGUA - FORNECIMENTO E INSTALAÇÃO. AF_04/2024</t>
        </is>
      </c>
      <c r="E152" s="17" t="inlineStr">
        <is>
          <t>Instalações Hidráulicas - Reservação e Bombas de Recalque</t>
        </is>
      </c>
      <c r="F152" s="18" t="inlineStr">
        <is>
          <t>M</t>
        </is>
      </c>
      <c r="G152" s="19" t="n">
        <v>34.0</v>
      </c>
      <c r="H152" s="20" t="n">
        <v>23.02</v>
      </c>
      <c r="I152" s="20" t="n">
        <v>29.43</v>
      </c>
      <c r="J152" s="20" t="n">
        <v>235.28</v>
      </c>
      <c r="K152" s="20" t="n">
        <v>23.51</v>
      </c>
      <c r="L152" s="20" t="str">
        <f>1000.62</f>
      </c>
      <c r="M152" s="21" t="n">
        <v>0.0015734913737489237</v>
      </c>
    </row>
    <row customHeight="1" ht="39" r="153">
      <c r="A153" s="17" t="inlineStr">
        <is>
          <t> 5.1.24 </t>
        </is>
      </c>
      <c r="B153" s="19" t="inlineStr">
        <is>
          <t> 94649 </t>
        </is>
      </c>
      <c r="C153" s="17" t="inlineStr">
        <is>
          <t>SINAPI</t>
        </is>
      </c>
      <c r="D153" s="17" t="inlineStr">
        <is>
          <t>TUBO, PVC, SOLDÁVEL, DE 32MM, INSTALADO EM RESERVAÇÃO PREDIAL DE ÁGUA - FORNECIMENTO E INSTALAÇÃO. AF_04/2024</t>
        </is>
      </c>
      <c r="E153" s="17" t="inlineStr">
        <is>
          <t>Instalações Hidráulicas - Reservação e Bombas de Recalque</t>
        </is>
      </c>
      <c r="F153" s="18" t="inlineStr">
        <is>
          <t>M</t>
        </is>
      </c>
      <c r="G153" s="19" t="n">
        <v>3.0</v>
      </c>
      <c r="H153" s="20" t="n">
        <v>13.01</v>
      </c>
      <c r="I153" s="20" t="n">
        <v>16.63</v>
      </c>
      <c r="J153" s="20" t="n">
        <v>11.13</v>
      </c>
      <c r="K153" s="20" t="n">
        <v>22.31</v>
      </c>
      <c r="L153" s="20" t="str">
        <f>49.89</f>
      </c>
      <c r="M153" s="21" t="n">
        <v>7.845284387313245e-05</v>
      </c>
    </row>
    <row customHeight="1" ht="39" r="154">
      <c r="A154" s="17" t="inlineStr">
        <is>
          <t> 5.1.25 </t>
        </is>
      </c>
      <c r="B154" s="19" t="inlineStr">
        <is>
          <t> 86913 </t>
        </is>
      </c>
      <c r="C154" s="17" t="inlineStr">
        <is>
          <t>SINAPI</t>
        </is>
      </c>
      <c r="D154" s="17" t="inlineStr">
        <is>
          <t>TORNEIRA CROMADA 1/2" OU 3/4" PARA TANQUE, PADRÃO POPULAR - FORNECIMENTO E INSTALAÇÃO. AF_01/2020</t>
        </is>
      </c>
      <c r="E154" s="17" t="inlineStr">
        <is>
          <t>Louças e Metais</t>
        </is>
      </c>
      <c r="F154" s="18" t="inlineStr">
        <is>
          <t>UN</t>
        </is>
      </c>
      <c r="G154" s="19" t="n">
        <v>18.0</v>
      </c>
      <c r="H154" s="20" t="n">
        <v>48.85</v>
      </c>
      <c r="I154" s="20" t="n">
        <v>62.45</v>
      </c>
      <c r="J154" s="20" t="n">
        <v>116.82</v>
      </c>
      <c r="K154" s="20" t="n">
        <v>10.39</v>
      </c>
      <c r="L154" s="20" t="str">
        <f>1124.1</f>
      </c>
      <c r="M154" s="21" t="n">
        <v>0.001767665700496857</v>
      </c>
    </row>
    <row customHeight="1" ht="52" r="155">
      <c r="A155" s="17" t="inlineStr">
        <is>
          <t> 5.1.26 </t>
        </is>
      </c>
      <c r="B155" s="19" t="inlineStr">
        <is>
          <t> 94703 </t>
        </is>
      </c>
      <c r="C155" s="17" t="inlineStr">
        <is>
          <t>SINAPI</t>
        </is>
      </c>
      <c r="D155" s="17" t="inlineStr">
        <is>
          <t>ADAPTADOR COM FLANGE E ANEL DE VEDAÇÃO, PVC, SOLDÁVEL, DN 25 MM X 3/4", INSTALADO EM RESERVAÇÃO PREDIAL DE ÁGUA - FORNECIMENTO E INSTALAÇÃO. AF_04/2024</t>
        </is>
      </c>
      <c r="E155" s="17" t="inlineStr">
        <is>
          <t>Instalações Hidráulicas - Reservação e Bombas de Recalque</t>
        </is>
      </c>
      <c r="F155" s="18" t="inlineStr">
        <is>
          <t>UN</t>
        </is>
      </c>
      <c r="G155" s="19" t="n">
        <v>12.0</v>
      </c>
      <c r="H155" s="20" t="n">
        <v>21.4</v>
      </c>
      <c r="I155" s="20" t="n">
        <v>27.36</v>
      </c>
      <c r="J155" s="20" t="n">
        <v>98.64</v>
      </c>
      <c r="K155" s="20" t="n">
        <v>30.04</v>
      </c>
      <c r="L155" s="20" t="str">
        <f>328.32</f>
      </c>
      <c r="M155" s="21" t="n">
        <v>0.000516288588904126</v>
      </c>
    </row>
    <row customHeight="1" ht="24" r="156">
      <c r="A156" s="9" t="inlineStr">
        <is>
          <t> 5.2 </t>
        </is>
      </c>
      <c r="B156" s="9"/>
      <c r="C156" s="9"/>
      <c r="D156" s="9" t="inlineStr">
        <is>
          <t>ESGOTO</t>
        </is>
      </c>
      <c r="E156" s="9"/>
      <c r="F156" s="9"/>
      <c r="G156" s="11"/>
      <c r="H156" s="9"/>
      <c r="I156" s="9"/>
      <c r="J156" s="9"/>
      <c r="K156" s="9"/>
      <c r="L156" s="12" t="n">
        <v>33011.92</v>
      </c>
      <c r="M156" s="13" t="n">
        <v>0.051911786043542574</v>
      </c>
    </row>
    <row customHeight="1" ht="26" r="157">
      <c r="A157" s="17" t="inlineStr">
        <is>
          <t> 5.2.1 </t>
        </is>
      </c>
      <c r="B157" s="19" t="inlineStr">
        <is>
          <t> 053888 </t>
        </is>
      </c>
      <c r="C157" s="17" t="inlineStr">
        <is>
          <t>SBC</t>
        </is>
      </c>
      <c r="D157" s="17" t="inlineStr">
        <is>
          <t>FOSSA SEPTICA DE POLIETILENO ALTA DENSIDADE 5000L NBR 7229</t>
        </is>
      </c>
      <c r="E157" s="17" t="n">
        <v>53</v>
      </c>
      <c r="F157" s="18" t="inlineStr">
        <is>
          <t>UN</t>
        </is>
      </c>
      <c r="G157" s="19" t="n">
        <v>1.0</v>
      </c>
      <c r="H157" s="20" t="n">
        <v>5634.29</v>
      </c>
      <c r="I157" s="20" t="n">
        <v>7204.0</v>
      </c>
      <c r="J157" s="20" t="n">
        <v>823.04</v>
      </c>
      <c r="K157" s="20" t="n">
        <v>11.42</v>
      </c>
      <c r="L157" s="20" t="str">
        <f>7204.0</f>
      </c>
      <c r="M157" s="21" t="n">
        <v>0.011328408243376352</v>
      </c>
    </row>
    <row customHeight="1" ht="24" r="158">
      <c r="A158" s="17" t="inlineStr">
        <is>
          <t> 5.2.2 </t>
        </is>
      </c>
      <c r="B158" s="19" t="inlineStr">
        <is>
          <t> 053044 </t>
        </is>
      </c>
      <c r="C158" s="17" t="inlineStr">
        <is>
          <t>SBC</t>
        </is>
      </c>
      <c r="D158" s="17" t="inlineStr">
        <is>
          <t>FILTRO ANAEROBIO 5000 LITROS PRETO ACQUALIMP</t>
        </is>
      </c>
      <c r="E158" s="17" t="n">
        <v>53</v>
      </c>
      <c r="F158" s="18" t="inlineStr">
        <is>
          <t>UN</t>
        </is>
      </c>
      <c r="G158" s="19" t="n">
        <v>1.0</v>
      </c>
      <c r="H158" s="20" t="n">
        <v>5913.53</v>
      </c>
      <c r="I158" s="20" t="n">
        <v>7561.03</v>
      </c>
      <c r="J158" s="20" t="n">
        <v>825.77</v>
      </c>
      <c r="K158" s="20" t="n">
        <v>10.92</v>
      </c>
      <c r="L158" s="20" t="str">
        <f>7561.03</f>
      </c>
      <c r="M158" s="21" t="n">
        <v>0.011889843778514146</v>
      </c>
    </row>
    <row customHeight="1" ht="26" r="159">
      <c r="A159" s="17" t="inlineStr">
        <is>
          <t> 5.2.3 </t>
        </is>
      </c>
      <c r="B159" s="19" t="inlineStr">
        <is>
          <t> 053650 </t>
        </is>
      </c>
      <c r="C159" s="17" t="inlineStr">
        <is>
          <t>SBC</t>
        </is>
      </c>
      <c r="D159" s="17" t="inlineStr">
        <is>
          <t>SUMIDOURO PARA FOSSA SEPTICA D=1,20x5,0m COM ANEIS DE CONCRETO</t>
        </is>
      </c>
      <c r="E159" s="17" t="n">
        <v>53</v>
      </c>
      <c r="F159" s="18" t="inlineStr">
        <is>
          <t>UN</t>
        </is>
      </c>
      <c r="G159" s="19" t="n">
        <v>1.0</v>
      </c>
      <c r="H159" s="20" t="n">
        <v>6606.01</v>
      </c>
      <c r="I159" s="20" t="n">
        <v>8446.44</v>
      </c>
      <c r="J159" s="20" t="n">
        <v>3109.59</v>
      </c>
      <c r="K159" s="20" t="n">
        <v>36.82</v>
      </c>
      <c r="L159" s="20" t="str">
        <f>8446.44</f>
      </c>
      <c r="M159" s="21" t="n">
        <v>0.01328216553625538</v>
      </c>
    </row>
    <row customHeight="1" ht="39" r="160">
      <c r="A160" s="17" t="inlineStr">
        <is>
          <t> 5.2.4 </t>
        </is>
      </c>
      <c r="B160" s="19" t="inlineStr">
        <is>
          <t> 103981 </t>
        </is>
      </c>
      <c r="C160" s="17" t="inlineStr">
        <is>
          <t>SINAPI</t>
        </is>
      </c>
      <c r="D160" s="17" t="inlineStr">
        <is>
          <t>JOELHO 45 GRAUS, PVC, SOLDÁVEL, DN 40MM, INSTALADO EM RAMAL DE DISTRIBUIÇÃO DE ÁGUA - FORNECIMENTO E INSTALAÇÃO. AF_06/2022</t>
        </is>
      </c>
      <c r="E160" s="17" t="inlineStr">
        <is>
          <t>Instalações Prediais de Água Fria em PVC</t>
        </is>
      </c>
      <c r="F160" s="18" t="inlineStr">
        <is>
          <t>UN</t>
        </is>
      </c>
      <c r="G160" s="19" t="n">
        <v>17.0</v>
      </c>
      <c r="H160" s="20" t="n">
        <v>20.98</v>
      </c>
      <c r="I160" s="20" t="n">
        <v>26.82</v>
      </c>
      <c r="J160" s="20" t="n">
        <v>200.43</v>
      </c>
      <c r="K160" s="20" t="n">
        <v>43.96</v>
      </c>
      <c r="L160" s="20" t="str">
        <f>455.94</f>
      </c>
      <c r="M160" s="21" t="n">
        <v>0.0007169731336042496</v>
      </c>
    </row>
    <row customHeight="1" ht="39" r="161">
      <c r="A161" s="17" t="inlineStr">
        <is>
          <t> 5.2.5 </t>
        </is>
      </c>
      <c r="B161" s="19" t="inlineStr">
        <is>
          <t> 103985 </t>
        </is>
      </c>
      <c r="C161" s="17" t="inlineStr">
        <is>
          <t>SINAPI</t>
        </is>
      </c>
      <c r="D161" s="17" t="inlineStr">
        <is>
          <t>JOELHO 45 GRAUS, PVC, SOLDÁVEL, DN 50MM, INSTALADO EM RAMAL DE DISTRIBUIÇÃO DE ÁGUA - FORNECIMENTO E INSTALAÇÃO. AF_06/2022</t>
        </is>
      </c>
      <c r="E161" s="17" t="inlineStr">
        <is>
          <t>Instalações Prediais de Água Fria em PVC</t>
        </is>
      </c>
      <c r="F161" s="18" t="inlineStr">
        <is>
          <t>UN</t>
        </is>
      </c>
      <c r="G161" s="19" t="n">
        <v>24.0</v>
      </c>
      <c r="H161" s="20" t="n">
        <v>26.07</v>
      </c>
      <c r="I161" s="20" t="n">
        <v>33.33</v>
      </c>
      <c r="J161" s="20" t="n">
        <v>338.64</v>
      </c>
      <c r="K161" s="20" t="n">
        <v>42.33</v>
      </c>
      <c r="L161" s="20" t="str">
        <f>799.92</f>
      </c>
      <c r="M161" s="21" t="n">
        <v>0.0012578873295449212</v>
      </c>
    </row>
    <row customHeight="1" ht="39" r="162">
      <c r="A162" s="17" t="inlineStr">
        <is>
          <t> 5.2.6 </t>
        </is>
      </c>
      <c r="B162" s="19" t="inlineStr">
        <is>
          <t> 89515 </t>
        </is>
      </c>
      <c r="C162" s="17" t="inlineStr">
        <is>
          <t>SINAPI</t>
        </is>
      </c>
      <c r="D162" s="17" t="inlineStr">
        <is>
          <t>JOELHO 45 GRAUS, PVC, SOLDÁVEL, DN 75MM, INSTALADO EM PRUMADA DE ÁGUA - FORNECIMENTO E INSTALAÇÃO. AF_06/2022</t>
        </is>
      </c>
      <c r="E162" s="17" t="inlineStr">
        <is>
          <t>Instalações Prediais de Água Fria em PVC</t>
        </is>
      </c>
      <c r="F162" s="18" t="inlineStr">
        <is>
          <t>UN</t>
        </is>
      </c>
      <c r="G162" s="19" t="n">
        <v>1.0</v>
      </c>
      <c r="H162" s="20" t="n">
        <v>80.69</v>
      </c>
      <c r="I162" s="20" t="n">
        <v>103.17</v>
      </c>
      <c r="J162" s="20" t="n">
        <v>11.36</v>
      </c>
      <c r="K162" s="20" t="n">
        <v>11.01</v>
      </c>
      <c r="L162" s="20" t="str">
        <f>103.17</f>
      </c>
      <c r="M162" s="21" t="n">
        <v>0.00016223651838827573</v>
      </c>
    </row>
    <row customHeight="1" ht="24" r="163">
      <c r="A163" s="17" t="inlineStr">
        <is>
          <t> 5.2.7 </t>
        </is>
      </c>
      <c r="B163" s="19" t="inlineStr">
        <is>
          <t> 053331 </t>
        </is>
      </c>
      <c r="C163" s="17" t="inlineStr">
        <is>
          <t>SBC</t>
        </is>
      </c>
      <c r="D163" s="17" t="inlineStr">
        <is>
          <t>JOELHO 45 PVC ESGOTO COM ANEL DE BORRACHA 100mm</t>
        </is>
      </c>
      <c r="E163" s="17" t="n">
        <v>53</v>
      </c>
      <c r="F163" s="18" t="inlineStr">
        <is>
          <t>UN</t>
        </is>
      </c>
      <c r="G163" s="19" t="n">
        <v>11.0</v>
      </c>
      <c r="H163" s="20" t="n">
        <v>45.84</v>
      </c>
      <c r="I163" s="20" t="n">
        <v>58.61</v>
      </c>
      <c r="J163" s="20" t="n">
        <v>432.63</v>
      </c>
      <c r="K163" s="20" t="n">
        <v>67.1</v>
      </c>
      <c r="L163" s="20" t="str">
        <f>644.71</f>
      </c>
      <c r="M163" s="21" t="n">
        <v>0.001013817056994332</v>
      </c>
    </row>
    <row customHeight="1" ht="39" r="164">
      <c r="A164" s="17" t="inlineStr">
        <is>
          <t> 5.2.8 </t>
        </is>
      </c>
      <c r="B164" s="19" t="inlineStr">
        <is>
          <t> 89497 </t>
        </is>
      </c>
      <c r="C164" s="17" t="inlineStr">
        <is>
          <t>SINAPI</t>
        </is>
      </c>
      <c r="D164" s="17" t="inlineStr">
        <is>
          <t>JOELHO 90 GRAUS, PVC, SOLDÁVEL, DN 40MM, INSTALADO EM PRUMADA DE ÁGUA - FORNECIMENTO E INSTALAÇÃO. AF_06/2022</t>
        </is>
      </c>
      <c r="E164" s="17" t="inlineStr">
        <is>
          <t>Instalações Prediais de Água Fria em PVC</t>
        </is>
      </c>
      <c r="F164" s="18" t="inlineStr">
        <is>
          <t>UN</t>
        </is>
      </c>
      <c r="G164" s="19" t="n">
        <v>20.0</v>
      </c>
      <c r="H164" s="20" t="n">
        <v>14.9</v>
      </c>
      <c r="I164" s="20" t="n">
        <v>19.05</v>
      </c>
      <c r="J164" s="20" t="n">
        <v>128.4</v>
      </c>
      <c r="K164" s="20" t="n">
        <v>33.7</v>
      </c>
      <c r="L164" s="20" t="str">
        <f>381.0</f>
      </c>
      <c r="M164" s="21" t="n">
        <v>0.0005991287535711258</v>
      </c>
    </row>
    <row customHeight="1" ht="39" r="165">
      <c r="A165" s="17" t="inlineStr">
        <is>
          <t> 5.2.9 </t>
        </is>
      </c>
      <c r="B165" s="19" t="inlineStr">
        <is>
          <t> 89501 </t>
        </is>
      </c>
      <c r="C165" s="17" t="inlineStr">
        <is>
          <t>SINAPI</t>
        </is>
      </c>
      <c r="D165" s="17" t="inlineStr">
        <is>
          <t>JOELHO 90 GRAUS, PVC, SOLDÁVEL, DN 50MM, INSTALADO EM PRUMADA DE ÁGUA - FORNECIMENTO E INSTALAÇÃO. AF_06/2022</t>
        </is>
      </c>
      <c r="E165" s="17" t="inlineStr">
        <is>
          <t>Instalações Prediais de Água Fria em PVC</t>
        </is>
      </c>
      <c r="F165" s="18" t="inlineStr">
        <is>
          <t>UN</t>
        </is>
      </c>
      <c r="G165" s="19" t="n">
        <v>29.0</v>
      </c>
      <c r="H165" s="20" t="n">
        <v>16.65</v>
      </c>
      <c r="I165" s="20" t="n">
        <v>21.28</v>
      </c>
      <c r="J165" s="20" t="n">
        <v>226.2</v>
      </c>
      <c r="K165" s="20" t="n">
        <v>36.65</v>
      </c>
      <c r="L165" s="20" t="str">
        <f>617.12</f>
      </c>
      <c r="M165" s="21" t="n">
        <v>0.0009704313291438666</v>
      </c>
    </row>
    <row customHeight="1" ht="52" r="166">
      <c r="A166" s="17" t="inlineStr">
        <is>
          <t> 5.2.10 </t>
        </is>
      </c>
      <c r="B166" s="19" t="inlineStr">
        <is>
          <t> 89809 </t>
        </is>
      </c>
      <c r="C166" s="17" t="inlineStr">
        <is>
          <t>SINAPI</t>
        </is>
      </c>
      <c r="D166" s="17" t="inlineStr">
        <is>
          <t>JOELHO 90 GRAUS, PVC, SERIE NORMAL, ESGOTO PREDIAL, DN 100 MM, JUNTA ELÁSTICA, FORNECIDO E INSTALADO EM PRUMADA DE ESGOTO SANITÁRIO OU VENTILAÇÃO. AF_08/2022</t>
        </is>
      </c>
      <c r="E166" s="17" t="inlineStr">
        <is>
          <t>Instalações Prediais de Esgoto - Tubos e Conexões</t>
        </is>
      </c>
      <c r="F166" s="18" t="inlineStr">
        <is>
          <t>UN</t>
        </is>
      </c>
      <c r="G166" s="19" t="n">
        <v>4.0</v>
      </c>
      <c r="H166" s="20" t="n">
        <v>32.43</v>
      </c>
      <c r="I166" s="20" t="n">
        <v>41.46</v>
      </c>
      <c r="J166" s="20" t="n">
        <v>53.4</v>
      </c>
      <c r="K166" s="20" t="n">
        <v>32.2</v>
      </c>
      <c r="L166" s="20" t="str">
        <f>165.84</f>
      </c>
      <c r="M166" s="21" t="n">
        <v>0.00026078612202686484</v>
      </c>
    </row>
    <row customHeight="1" ht="52" r="167">
      <c r="A167" s="17" t="inlineStr">
        <is>
          <t> 5.2.11 </t>
        </is>
      </c>
      <c r="B167" s="19" t="inlineStr">
        <is>
          <t> 104353 </t>
        </is>
      </c>
      <c r="C167" s="17" t="inlineStr">
        <is>
          <t>SINAPI</t>
        </is>
      </c>
      <c r="D167" s="17" t="inlineStr">
        <is>
          <t>JUNÇÃO DE REDUÇÃO INVERTIDA, PVC, SÉRIE NORMAL, ESGOTO PREDIAL, DN 100 X 50 MM, JUNTA ELÁSTICA, FORNECIDO E INSTALADO EM PRUMADA DE ESGOTO SANITÁRIO OU VENTILAÇÃO. AF_08/2022</t>
        </is>
      </c>
      <c r="E167" s="17" t="inlineStr">
        <is>
          <t>Instalações Prediais de Esgoto - Tubos e Conexões</t>
        </is>
      </c>
      <c r="F167" s="18" t="inlineStr">
        <is>
          <t>UN</t>
        </is>
      </c>
      <c r="G167" s="19" t="n">
        <v>11.0</v>
      </c>
      <c r="H167" s="20" t="n">
        <v>45.14</v>
      </c>
      <c r="I167" s="20" t="n">
        <v>57.71</v>
      </c>
      <c r="J167" s="20" t="n">
        <v>140.91</v>
      </c>
      <c r="K167" s="20" t="n">
        <v>22.2</v>
      </c>
      <c r="L167" s="20" t="str">
        <f>634.81</f>
      </c>
      <c r="M167" s="21" t="n">
        <v>0.0009982491444999642</v>
      </c>
    </row>
    <row customHeight="1" ht="52" r="168">
      <c r="A168" s="17" t="inlineStr">
        <is>
          <t> 5.2.12 </t>
        </is>
      </c>
      <c r="B168" s="19" t="inlineStr">
        <is>
          <t> 104355 </t>
        </is>
      </c>
      <c r="C168" s="17" t="inlineStr">
        <is>
          <t>SINAPI</t>
        </is>
      </c>
      <c r="D168" s="17" t="inlineStr">
        <is>
          <t>JUNÇÃO DE REDUCAO INVERTIDA, PVC, SÉRIE NORMAL, ESGOTO PREDIAL, DN 100 X 75 MM, JUNTA ELÁSTICA, FORNECIDO E INSTALADO EM PRUMADA DE ESGOTO SANITÁRIO OU VENTILAÇÃO. AF_08/2022</t>
        </is>
      </c>
      <c r="E168" s="17" t="inlineStr">
        <is>
          <t>Instalações Prediais de Esgoto - Tubos e Conexões</t>
        </is>
      </c>
      <c r="F168" s="18" t="inlineStr">
        <is>
          <t>UN</t>
        </is>
      </c>
      <c r="G168" s="19" t="n">
        <v>1.0</v>
      </c>
      <c r="H168" s="20" t="n">
        <v>52.21</v>
      </c>
      <c r="I168" s="20" t="n">
        <v>66.75</v>
      </c>
      <c r="J168" s="20" t="n">
        <v>15.3</v>
      </c>
      <c r="K168" s="20" t="n">
        <v>22.92</v>
      </c>
      <c r="L168" s="20" t="str">
        <f>66.75</f>
      </c>
      <c r="M168" s="21" t="n">
        <v>0.00010496547060596496</v>
      </c>
    </row>
    <row customHeight="1" ht="52" r="169">
      <c r="A169" s="17" t="inlineStr">
        <is>
          <t> 5.2.13 </t>
        </is>
      </c>
      <c r="B169" s="19" t="inlineStr">
        <is>
          <t> 89827 </t>
        </is>
      </c>
      <c r="C169" s="17" t="inlineStr">
        <is>
          <t>SINAPI</t>
        </is>
      </c>
      <c r="D169" s="17" t="inlineStr">
        <is>
          <t>JUNÇÃO SIMPLES, PVC, SERIE NORMAL, ESGOTO PREDIAL, DN 50 X 50 MM, JUNTA ELÁSTICA, FORNECIDO E INSTALADO EM PRUMADA DE ESGOTO SANITÁRIO OU VENTILAÇÃO. AF_08/2022</t>
        </is>
      </c>
      <c r="E169" s="17" t="inlineStr">
        <is>
          <t>Instalações Prediais de Esgoto - Tubos e Conexões</t>
        </is>
      </c>
      <c r="F169" s="18" t="inlineStr">
        <is>
          <t>UN</t>
        </is>
      </c>
      <c r="G169" s="19" t="n">
        <v>2.0</v>
      </c>
      <c r="H169" s="20" t="n">
        <v>20.14</v>
      </c>
      <c r="I169" s="20" t="n">
        <v>25.75</v>
      </c>
      <c r="J169" s="20" t="n">
        <v>5.58</v>
      </c>
      <c r="K169" s="20" t="n">
        <v>10.83</v>
      </c>
      <c r="L169" s="20" t="str">
        <f>51.5</f>
      </c>
      <c r="M169" s="21" t="n">
        <v>8.09845952989842e-05</v>
      </c>
    </row>
    <row customHeight="1" ht="52" r="170">
      <c r="A170" s="17" t="inlineStr">
        <is>
          <t> 5.2.14 </t>
        </is>
      </c>
      <c r="B170" s="19" t="inlineStr">
        <is>
          <t> 89797 </t>
        </is>
      </c>
      <c r="C170" s="17" t="inlineStr">
        <is>
          <t>SINAPI</t>
        </is>
      </c>
      <c r="D170" s="17" t="inlineStr">
        <is>
          <t>JUNÇÃO SIMPLES, PVC, SERIE NORMAL, ESGOTO PREDIAL, DN 100 X 100 MM, JUNTA ELÁSTICA, FORNECIDO E INSTALADO EM RAMAL DE DESCARGA OU RAMAL DE ESGOTO SANITÁRIO. AF_08/2022</t>
        </is>
      </c>
      <c r="E170" s="17" t="inlineStr">
        <is>
          <t>Instalações Prediais de Esgoto - Tubos e Conexões</t>
        </is>
      </c>
      <c r="F170" s="18" t="inlineStr">
        <is>
          <t>UN</t>
        </is>
      </c>
      <c r="G170" s="19" t="n">
        <v>8.0</v>
      </c>
      <c r="H170" s="20" t="n">
        <v>55.72</v>
      </c>
      <c r="I170" s="20" t="n">
        <v>71.24</v>
      </c>
      <c r="J170" s="20" t="n">
        <v>126.32</v>
      </c>
      <c r="K170" s="20" t="n">
        <v>22.16</v>
      </c>
      <c r="L170" s="20" t="str">
        <f>569.92</f>
      </c>
      <c r="M170" s="21" t="n">
        <v>0.0008962085544232442</v>
      </c>
    </row>
    <row customHeight="1" ht="26" r="171">
      <c r="A171" s="17" t="inlineStr">
        <is>
          <t> 5.2.15 </t>
        </is>
      </c>
      <c r="B171" s="19" t="inlineStr">
        <is>
          <t> 89625 </t>
        </is>
      </c>
      <c r="C171" s="17" t="inlineStr">
        <is>
          <t>SINAPI</t>
        </is>
      </c>
      <c r="D171" s="17" t="inlineStr">
        <is>
          <t>TE, PVC, SOLDÁVEL, DN 50MM, INSTALADO EM PRUMADA DE ÁGUA - FORNECIMENTO E INSTALAÇÃO. AF_06/2022</t>
        </is>
      </c>
      <c r="E171" s="17" t="inlineStr">
        <is>
          <t>Instalações Prediais de Água Fria em PVC</t>
        </is>
      </c>
      <c r="F171" s="18" t="inlineStr">
        <is>
          <t>UN</t>
        </is>
      </c>
      <c r="G171" s="19" t="n">
        <v>8.0</v>
      </c>
      <c r="H171" s="20" t="n">
        <v>25.57</v>
      </c>
      <c r="I171" s="20" t="n">
        <v>32.69</v>
      </c>
      <c r="J171" s="20" t="n">
        <v>83.28</v>
      </c>
      <c r="K171" s="20" t="n">
        <v>31.84</v>
      </c>
      <c r="L171" s="20" t="str">
        <f>261.52</f>
      </c>
      <c r="M171" s="21" t="n">
        <v>0.00041124449247748247</v>
      </c>
    </row>
    <row customHeight="1" ht="26" r="172">
      <c r="A172" s="17" t="inlineStr">
        <is>
          <t> 5.2.16 </t>
        </is>
      </c>
      <c r="B172" s="19" t="inlineStr">
        <is>
          <t> 053489 </t>
        </is>
      </c>
      <c r="C172" s="17" t="inlineStr">
        <is>
          <t>SBC</t>
        </is>
      </c>
      <c r="D172" s="17" t="inlineStr">
        <is>
          <t>CAIXA SIFONADA PVC 100x100x40mm C/ RALO E GRELHA ANTI INSETO</t>
        </is>
      </c>
      <c r="E172" s="17" t="n">
        <v>53</v>
      </c>
      <c r="F172" s="18" t="inlineStr">
        <is>
          <t>UN</t>
        </is>
      </c>
      <c r="G172" s="19" t="n">
        <v>12.0</v>
      </c>
      <c r="H172" s="20" t="n">
        <v>127.11</v>
      </c>
      <c r="I172" s="20" t="n">
        <v>162.52</v>
      </c>
      <c r="J172" s="20" t="n">
        <v>644.4</v>
      </c>
      <c r="K172" s="20" t="n">
        <v>33.04</v>
      </c>
      <c r="L172" s="20" t="str">
        <f>1950.24</f>
      </c>
      <c r="M172" s="21" t="n">
        <v>0.0030667844104056495</v>
      </c>
    </row>
    <row customHeight="1" ht="24" r="173">
      <c r="A173" s="17" t="inlineStr">
        <is>
          <t> 5.2.17 </t>
        </is>
      </c>
      <c r="B173" s="19" t="inlineStr">
        <is>
          <t> 053910 </t>
        </is>
      </c>
      <c r="C173" s="17" t="inlineStr">
        <is>
          <t>SBC</t>
        </is>
      </c>
      <c r="D173" s="17" t="inlineStr">
        <is>
          <t>TERMINAL DE VENTILACAO EM PVC DN 50mm</t>
        </is>
      </c>
      <c r="E173" s="17" t="n">
        <v>53</v>
      </c>
      <c r="F173" s="18" t="inlineStr">
        <is>
          <t>UN</t>
        </is>
      </c>
      <c r="G173" s="19" t="n">
        <v>10.0</v>
      </c>
      <c r="H173" s="20" t="n">
        <v>23.55</v>
      </c>
      <c r="I173" s="20" t="n">
        <v>30.11</v>
      </c>
      <c r="J173" s="20" t="n">
        <v>80.5</v>
      </c>
      <c r="K173" s="20" t="n">
        <v>26.74</v>
      </c>
      <c r="L173" s="20" t="str">
        <f>301.1</f>
      </c>
      <c r="M173" s="21" t="n">
        <v>0.00047348469212668234</v>
      </c>
    </row>
    <row customHeight="1" ht="39" r="174">
      <c r="A174" s="17" t="inlineStr">
        <is>
          <t> 5.2.18 </t>
        </is>
      </c>
      <c r="B174" s="19" t="inlineStr">
        <is>
          <t> 94650 </t>
        </is>
      </c>
      <c r="C174" s="17" t="inlineStr">
        <is>
          <t>SINAPI</t>
        </is>
      </c>
      <c r="D174" s="17" t="inlineStr">
        <is>
          <t>TUBO, PVC, SOLDÁVEL, DE 40MM, INSTALADO EM RESERVAÇÃO PREDIAL DE ÁGUA - FORNECIMENTO E INSTALAÇÃO. AF_04/2024</t>
        </is>
      </c>
      <c r="E174" s="17" t="inlineStr">
        <is>
          <t>Instalações Hidráulicas - Reservação e Bombas de Recalque</t>
        </is>
      </c>
      <c r="F174" s="18" t="inlineStr">
        <is>
          <t>M</t>
        </is>
      </c>
      <c r="G174" s="19" t="n">
        <v>15.0</v>
      </c>
      <c r="H174" s="20" t="n">
        <v>19.47</v>
      </c>
      <c r="I174" s="20" t="n">
        <v>24.89</v>
      </c>
      <c r="J174" s="20" t="n">
        <v>74.4</v>
      </c>
      <c r="K174" s="20" t="n">
        <v>19.93</v>
      </c>
      <c r="L174" s="20" t="str">
        <f>373.35</f>
      </c>
      <c r="M174" s="21" t="n">
        <v>0.0005870990030072961</v>
      </c>
    </row>
    <row customHeight="1" ht="39" r="175">
      <c r="A175" s="17" t="inlineStr">
        <is>
          <t> 5.2.19 </t>
        </is>
      </c>
      <c r="B175" s="19" t="inlineStr">
        <is>
          <t> 94651 </t>
        </is>
      </c>
      <c r="C175" s="17" t="inlineStr">
        <is>
          <t>SINAPI</t>
        </is>
      </c>
      <c r="D175" s="17" t="inlineStr">
        <is>
          <t>TUBO, PVC, SOLDÁVEL, DE 50MM, INSTALADO EM RESERVAÇÃO PREDIAL DE ÁGUA - FORNECIMENTO E INSTALAÇÃO. AF_04/2024</t>
        </is>
      </c>
      <c r="E175" s="17" t="inlineStr">
        <is>
          <t>Instalações Hidráulicas - Reservação e Bombas de Recalque</t>
        </is>
      </c>
      <c r="F175" s="18" t="inlineStr">
        <is>
          <t>M</t>
        </is>
      </c>
      <c r="G175" s="19" t="n">
        <v>38.0</v>
      </c>
      <c r="H175" s="20" t="n">
        <v>23.02</v>
      </c>
      <c r="I175" s="20" t="n">
        <v>29.43</v>
      </c>
      <c r="J175" s="20" t="n">
        <v>262.96</v>
      </c>
      <c r="K175" s="20" t="n">
        <v>23.51</v>
      </c>
      <c r="L175" s="20" t="str">
        <f>1118.34</f>
      </c>
      <c r="M175" s="21" t="n">
        <v>0.0017586080059546793</v>
      </c>
    </row>
    <row customHeight="1" ht="39" r="176">
      <c r="A176" s="17" t="inlineStr">
        <is>
          <t> 5.2.20 </t>
        </is>
      </c>
      <c r="B176" s="19" t="inlineStr">
        <is>
          <t> 94653 </t>
        </is>
      </c>
      <c r="C176" s="17" t="inlineStr">
        <is>
          <t>SINAPI</t>
        </is>
      </c>
      <c r="D176" s="17" t="inlineStr">
        <is>
          <t>TUBO, PVC, SOLDÁVEL, DE 75MM, INSTALADO EM RESERVAÇÃO PREDIAL DE ÁGUA - FORNECIMENTO E INSTALAÇÃO. AF_04/2024</t>
        </is>
      </c>
      <c r="E176" s="17" t="inlineStr">
        <is>
          <t>Instalações Hidráulicas - Reservação e Bombas de Recalque</t>
        </is>
      </c>
      <c r="F176" s="18" t="inlineStr">
        <is>
          <t>M</t>
        </is>
      </c>
      <c r="G176" s="19" t="n">
        <v>1.0</v>
      </c>
      <c r="H176" s="20" t="n">
        <v>57.0</v>
      </c>
      <c r="I176" s="20" t="n">
        <v>72.88</v>
      </c>
      <c r="J176" s="20" t="n">
        <v>13.73</v>
      </c>
      <c r="K176" s="20" t="n">
        <v>18.84</v>
      </c>
      <c r="L176" s="20" t="str">
        <f>72.88</f>
      </c>
      <c r="M176" s="21" t="n">
        <v>0.00011460499622116443</v>
      </c>
    </row>
    <row customHeight="1" ht="24" r="177">
      <c r="A177" s="17" t="inlineStr">
        <is>
          <t> 5.2.21 </t>
        </is>
      </c>
      <c r="B177" s="19" t="inlineStr">
        <is>
          <t> 053450 </t>
        </is>
      </c>
      <c r="C177" s="17" t="inlineStr">
        <is>
          <t>SBC</t>
        </is>
      </c>
      <c r="D177" s="17" t="inlineStr">
        <is>
          <t>TUBO PVC ESGOTO SERIE LEVE 100mm</t>
        </is>
      </c>
      <c r="E177" s="17" t="n">
        <v>53</v>
      </c>
      <c r="F177" s="18" t="inlineStr">
        <is>
          <t>M</t>
        </is>
      </c>
      <c r="G177" s="19" t="n">
        <v>33.0</v>
      </c>
      <c r="H177" s="20" t="n">
        <v>27.98</v>
      </c>
      <c r="I177" s="20" t="n">
        <v>35.77</v>
      </c>
      <c r="J177" s="20" t="n">
        <v>303.6</v>
      </c>
      <c r="K177" s="20" t="n">
        <v>25.72</v>
      </c>
      <c r="L177" s="20" t="str">
        <f>1180.41</f>
      </c>
      <c r="M177" s="21" t="n">
        <v>0.001856214099745125</v>
      </c>
    </row>
    <row customHeight="1" ht="24" r="178">
      <c r="A178" s="17" t="inlineStr">
        <is>
          <t> 5.2.22 </t>
        </is>
      </c>
      <c r="B178" s="19" t="inlineStr">
        <is>
          <t> 053799 </t>
        </is>
      </c>
      <c r="C178" s="17" t="inlineStr">
        <is>
          <t>SBC</t>
        </is>
      </c>
      <c r="D178" s="17" t="inlineStr">
        <is>
          <t>REDUCAO EXCENTRICA SERIE NORMAL DN 100x50mm</t>
        </is>
      </c>
      <c r="E178" s="17" t="n">
        <v>53</v>
      </c>
      <c r="F178" s="18" t="inlineStr">
        <is>
          <t>UN</t>
        </is>
      </c>
      <c r="G178" s="19" t="n">
        <v>1.0</v>
      </c>
      <c r="H178" s="20" t="n">
        <v>40.62</v>
      </c>
      <c r="I178" s="20" t="n">
        <v>51.93</v>
      </c>
      <c r="J178" s="20" t="n">
        <v>20.08</v>
      </c>
      <c r="K178" s="20" t="n">
        <v>38.67</v>
      </c>
      <c r="L178" s="20" t="str">
        <f>51.93</f>
      </c>
      <c r="M178" s="21" t="n">
        <v>8.166077735682038e-05</v>
      </c>
    </row>
    <row customHeight="1" ht="24" r="179">
      <c r="A179" s="9" t="inlineStr">
        <is>
          <t> 5.3 </t>
        </is>
      </c>
      <c r="B179" s="9"/>
      <c r="C179" s="9"/>
      <c r="D179" s="9" t="inlineStr">
        <is>
          <t>PLUVIAL</t>
        </is>
      </c>
      <c r="E179" s="9"/>
      <c r="F179" s="9"/>
      <c r="G179" s="11"/>
      <c r="H179" s="9"/>
      <c r="I179" s="9"/>
      <c r="J179" s="9"/>
      <c r="K179" s="9"/>
      <c r="L179" s="12" t="n">
        <v>9692.78</v>
      </c>
      <c r="M179" s="13" t="n">
        <v>0.01524205564314734</v>
      </c>
    </row>
    <row customHeight="1" ht="39" r="180">
      <c r="A180" s="17" t="inlineStr">
        <is>
          <t> 5.3.1 </t>
        </is>
      </c>
      <c r="B180" s="19" t="inlineStr">
        <is>
          <t> 94228 </t>
        </is>
      </c>
      <c r="C180" s="17" t="inlineStr">
        <is>
          <t>SINAPI</t>
        </is>
      </c>
      <c r="D180" s="17" t="inlineStr">
        <is>
          <t>CALHA EM CHAPA DE AÇO GALVANIZADO NÚMERO 24, DESENVOLVIMENTO DE 50 CM, INCLUSO TRANSPORTE VERTICAL. AF_07/2019</t>
        </is>
      </c>
      <c r="E180" s="17" t="inlineStr">
        <is>
          <t>Telhamento para Cobertura</t>
        </is>
      </c>
      <c r="F180" s="18" t="inlineStr">
        <is>
          <t>M</t>
        </is>
      </c>
      <c r="G180" s="19" t="n">
        <v>32.0</v>
      </c>
      <c r="H180" s="20" t="n">
        <v>87.14</v>
      </c>
      <c r="I180" s="20" t="n">
        <v>111.41</v>
      </c>
      <c r="J180" s="20" t="n">
        <v>629.44</v>
      </c>
      <c r="K180" s="20" t="n">
        <v>17.66</v>
      </c>
      <c r="L180" s="20" t="str">
        <f>3565.12</f>
      </c>
      <c r="M180" s="21" t="n">
        <v>0.005606209716355622</v>
      </c>
    </row>
    <row customHeight="1" ht="24" r="181">
      <c r="A181" s="17" t="inlineStr">
        <is>
          <t> 5.3.2 </t>
        </is>
      </c>
      <c r="B181" s="19" t="inlineStr">
        <is>
          <t> 053922 </t>
        </is>
      </c>
      <c r="C181" s="17" t="inlineStr">
        <is>
          <t>SBC</t>
        </is>
      </c>
      <c r="D181" s="17" t="inlineStr">
        <is>
          <t>TUBO DRENAGEM PVC 100mm</t>
        </is>
      </c>
      <c r="E181" s="17" t="n">
        <v>53</v>
      </c>
      <c r="F181" s="18" t="inlineStr">
        <is>
          <t>M</t>
        </is>
      </c>
      <c r="G181" s="19" t="n">
        <v>35.0</v>
      </c>
      <c r="H181" s="20" t="n">
        <v>111.89</v>
      </c>
      <c r="I181" s="20" t="n">
        <v>143.06</v>
      </c>
      <c r="J181" s="20" t="n">
        <v>4130.35</v>
      </c>
      <c r="K181" s="20" t="n">
        <v>82.49</v>
      </c>
      <c r="L181" s="20" t="str">
        <f>5007.1</f>
      </c>
      <c r="M181" s="21" t="n">
        <v>0.007873746934398908</v>
      </c>
    </row>
    <row customHeight="1" ht="39" r="182">
      <c r="A182" s="17" t="inlineStr">
        <is>
          <t> 5.3.3 </t>
        </is>
      </c>
      <c r="B182" s="19" t="inlineStr">
        <is>
          <t> 89584 </t>
        </is>
      </c>
      <c r="C182" s="17" t="inlineStr">
        <is>
          <t>SINAPI</t>
        </is>
      </c>
      <c r="D182" s="17" t="inlineStr">
        <is>
          <t>JOELHO 90 GRAUS, PVC, SERIE R, ÁGUA PLUVIAL, DN 100 MM, JUNTA ELÁSTICA, FORNECIDO E INSTALADO EM CONDUTORES VERTICAIS DE ÁGUAS PLUVIAIS. AF_06/2022</t>
        </is>
      </c>
      <c r="E182" s="17" t="inlineStr">
        <is>
          <t>Instalações Prediais de Águas Pluviais - Tubos, Conexões, Caixas e Ralos</t>
        </is>
      </c>
      <c r="F182" s="18" t="inlineStr">
        <is>
          <t>UN</t>
        </is>
      </c>
      <c r="G182" s="19" t="n">
        <v>6.0</v>
      </c>
      <c r="H182" s="20" t="n">
        <v>48.5</v>
      </c>
      <c r="I182" s="20" t="n">
        <v>62.01</v>
      </c>
      <c r="J182" s="20" t="n">
        <v>100.68</v>
      </c>
      <c r="K182" s="20" t="n">
        <v>27.06</v>
      </c>
      <c r="L182" s="20" t="str">
        <f>372.06</f>
      </c>
      <c r="M182" s="21" t="n">
        <v>0.0005850704568337876</v>
      </c>
    </row>
    <row customHeight="1" ht="39" r="183">
      <c r="A183" s="17" t="inlineStr">
        <is>
          <t> 5.3.4 </t>
        </is>
      </c>
      <c r="B183" s="19" t="inlineStr">
        <is>
          <t> ED-51055 </t>
        </is>
      </c>
      <c r="C183" s="17" t="inlineStr">
        <is>
          <t>SETOP</t>
        </is>
      </c>
      <c r="D183" s="17" t="inlineStr">
        <is>
          <t>CAIXA DE INSPEÇÃO EM PVC, DIÂMETRO DE 30CM, ALTURA DE 30CM, COM TAMPA EM FERRO FUNDIDO, EXCLUSIVE HASTE DE ATERRAMENTO, INCLUSIVE INSTALAÇÃO</t>
        </is>
      </c>
      <c r="E183" s="17" t="inlineStr">
        <is>
          <t>ED-</t>
        </is>
      </c>
      <c r="F183" s="18" t="inlineStr">
        <is>
          <t>un</t>
        </is>
      </c>
      <c r="G183" s="19" t="n">
        <v>3.0</v>
      </c>
      <c r="H183" s="20" t="n">
        <v>126.98</v>
      </c>
      <c r="I183" s="20" t="n">
        <v>162.35</v>
      </c>
      <c r="J183" s="20" t="n">
        <v>57.62</v>
      </c>
      <c r="K183" s="20" t="n">
        <v>11.83</v>
      </c>
      <c r="L183" s="20" t="str">
        <f>487.05</f>
      </c>
      <c r="M183" s="21" t="n">
        <v>0.0007658941192304903</v>
      </c>
    </row>
    <row customHeight="1" ht="39" r="184">
      <c r="A184" s="17" t="inlineStr">
        <is>
          <t> 5.3.5 </t>
        </is>
      </c>
      <c r="B184" s="19" t="inlineStr">
        <is>
          <t> 89556 </t>
        </is>
      </c>
      <c r="C184" s="17" t="inlineStr">
        <is>
          <t>SINAPI</t>
        </is>
      </c>
      <c r="D184" s="17" t="inlineStr">
        <is>
          <t>LUVA DE CORRER, PVC, SERIE R, ÁGUA PLUVIAL, DN 100 MM, JUNTA ELÁSTICA, FORNECIDO E INSTALADO EM RAMAL DE ENCAMINHAMENTO. AF_06/2022</t>
        </is>
      </c>
      <c r="E184" s="17" t="inlineStr">
        <is>
          <t>Instalações Prediais de Águas Pluviais - Tubos, Conexões, Caixas e Ralos</t>
        </is>
      </c>
      <c r="F184" s="18" t="inlineStr">
        <is>
          <t>UN</t>
        </is>
      </c>
      <c r="G184" s="19" t="n">
        <v>5.0</v>
      </c>
      <c r="H184" s="20" t="n">
        <v>40.9</v>
      </c>
      <c r="I184" s="20" t="n">
        <v>52.29</v>
      </c>
      <c r="J184" s="20" t="n">
        <v>26.35</v>
      </c>
      <c r="K184" s="20" t="n">
        <v>10.08</v>
      </c>
      <c r="L184" s="20" t="str">
        <f>261.45</f>
      </c>
      <c r="M184" s="21" t="n">
        <v>0.00041113441632853237</v>
      </c>
    </row>
    <row customHeight="1" ht="24" r="185">
      <c r="A185" s="9" t="inlineStr">
        <is>
          <t> 6 </t>
        </is>
      </c>
      <c r="B185" s="9"/>
      <c r="C185" s="9"/>
      <c r="D185" s="9" t="inlineStr">
        <is>
          <t>SANITÁRIOS E ÁREAS MOLHADAS</t>
        </is>
      </c>
      <c r="E185" s="9"/>
      <c r="F185" s="9"/>
      <c r="G185" s="11"/>
      <c r="H185" s="9"/>
      <c r="I185" s="9"/>
      <c r="J185" s="9"/>
      <c r="K185" s="9"/>
      <c r="L185" s="12" t="n">
        <v>18498.05</v>
      </c>
      <c r="M185" s="13" t="n">
        <v>0.029088487244084943</v>
      </c>
    </row>
    <row customHeight="1" ht="39" r="186">
      <c r="A186" s="17" t="inlineStr">
        <is>
          <t> 6.1 </t>
        </is>
      </c>
      <c r="B186" s="19" t="inlineStr">
        <is>
          <t> 86904 </t>
        </is>
      </c>
      <c r="C186" s="17" t="inlineStr">
        <is>
          <t>SINAPI</t>
        </is>
      </c>
      <c r="D186" s="17" t="inlineStr">
        <is>
          <t>LAVATÓRIO LOUÇA BRANCA SUSPENSO, 29,5 X 39CM OU EQUIVALENTE, PADRÃO POPULAR - FORNECIMENTO E INSTALAÇÃO. AF_01/2020</t>
        </is>
      </c>
      <c r="E186" s="17" t="inlineStr">
        <is>
          <t>Louças e Metais</t>
        </is>
      </c>
      <c r="F186" s="18" t="inlineStr">
        <is>
          <t>UN</t>
        </is>
      </c>
      <c r="G186" s="19" t="n">
        <v>3.0</v>
      </c>
      <c r="H186" s="20" t="n">
        <v>186.61</v>
      </c>
      <c r="I186" s="20" t="n">
        <v>238.59</v>
      </c>
      <c r="J186" s="20" t="n">
        <v>54.42</v>
      </c>
      <c r="K186" s="20" t="n">
        <v>7.6</v>
      </c>
      <c r="L186" s="20" t="str">
        <f>715.77</f>
      </c>
      <c r="M186" s="21" t="n">
        <v>0.0011255600733427946</v>
      </c>
    </row>
    <row customHeight="1" ht="39" r="187">
      <c r="A187" s="17" t="inlineStr">
        <is>
          <t> 6.2 </t>
        </is>
      </c>
      <c r="B187" s="19" t="inlineStr">
        <is>
          <t> 86902 </t>
        </is>
      </c>
      <c r="C187" s="17" t="inlineStr">
        <is>
          <t>SINAPI</t>
        </is>
      </c>
      <c r="D187" s="17" t="inlineStr">
        <is>
          <t>LAVATÓRIO LOUÇA BRANCA COM COLUNA, *44 X 35,5* CM, PADRÃO POPULAR - FORNECIMENTO E INSTALAÇÃO. AF_01/2020</t>
        </is>
      </c>
      <c r="E187" s="17" t="inlineStr">
        <is>
          <t>Louças e Metais</t>
        </is>
      </c>
      <c r="F187" s="18" t="inlineStr">
        <is>
          <t>UN</t>
        </is>
      </c>
      <c r="G187" s="19" t="n">
        <v>5.0</v>
      </c>
      <c r="H187" s="20" t="n">
        <v>379.03</v>
      </c>
      <c r="I187" s="20" t="n">
        <v>484.62</v>
      </c>
      <c r="J187" s="20" t="n">
        <v>208.15</v>
      </c>
      <c r="K187" s="20" t="n">
        <v>8.59</v>
      </c>
      <c r="L187" s="20" t="str">
        <f>2423.1</f>
      </c>
      <c r="M187" s="21" t="n">
        <v>0.003810364521727546</v>
      </c>
    </row>
    <row customHeight="1" ht="26" r="188">
      <c r="A188" s="17" t="inlineStr">
        <is>
          <t> 6.3 </t>
        </is>
      </c>
      <c r="B188" s="19" t="inlineStr">
        <is>
          <t> 86874 </t>
        </is>
      </c>
      <c r="C188" s="17" t="inlineStr">
        <is>
          <t>SINAPI</t>
        </is>
      </c>
      <c r="D188" s="17" t="inlineStr">
        <is>
          <t>TANQUE DE LOUÇA BRANCA SUSPENSO, 18L OU EQUIVALENTE - FORNECIMENTO E INSTALAÇÃO. AF_01/2020</t>
        </is>
      </c>
      <c r="E188" s="17" t="inlineStr">
        <is>
          <t>Louças e Metais</t>
        </is>
      </c>
      <c r="F188" s="18" t="inlineStr">
        <is>
          <t>UN</t>
        </is>
      </c>
      <c r="G188" s="19" t="n">
        <v>1.0</v>
      </c>
      <c r="H188" s="20" t="n">
        <v>669.38</v>
      </c>
      <c r="I188" s="20" t="n">
        <v>855.86</v>
      </c>
      <c r="J188" s="20" t="n">
        <v>37.19</v>
      </c>
      <c r="K188" s="20" t="n">
        <v>4.35</v>
      </c>
      <c r="L188" s="20" t="str">
        <f>855.86</f>
      </c>
      <c r="M188" s="21" t="n">
        <v>0.0013458538977201672</v>
      </c>
    </row>
    <row customHeight="1" ht="26" r="189">
      <c r="A189" s="17" t="inlineStr">
        <is>
          <t> 6.4 </t>
        </is>
      </c>
      <c r="B189" s="19" t="inlineStr">
        <is>
          <t> 86888 </t>
        </is>
      </c>
      <c r="C189" s="17" t="inlineStr">
        <is>
          <t>SINAPI</t>
        </is>
      </c>
      <c r="D189" s="17" t="inlineStr">
        <is>
          <t>VASO SANITÁRIO SIFONADO COM CAIXA ACOPLADA LOUÇA BRANCA - FORNECIMENTO E INSTALAÇÃO. AF_01/2020</t>
        </is>
      </c>
      <c r="E189" s="17" t="inlineStr">
        <is>
          <t>Louças e Metais</t>
        </is>
      </c>
      <c r="F189" s="18" t="inlineStr">
        <is>
          <t>UN</t>
        </is>
      </c>
      <c r="G189" s="19" t="n">
        <v>4.0</v>
      </c>
      <c r="H189" s="20" t="n">
        <v>653.09</v>
      </c>
      <c r="I189" s="20" t="n">
        <v>835.04</v>
      </c>
      <c r="J189" s="20" t="n">
        <v>151.96</v>
      </c>
      <c r="K189" s="20" t="n">
        <v>4.55</v>
      </c>
      <c r="L189" s="20" t="str">
        <f>3340.16</f>
      </c>
      <c r="M189" s="21" t="n">
        <v>0.00525245642395835</v>
      </c>
    </row>
    <row customHeight="1" ht="39" r="190">
      <c r="A190" s="17" t="inlineStr">
        <is>
          <t> 6.5 </t>
        </is>
      </c>
      <c r="B190" s="19" t="inlineStr">
        <is>
          <t> 100872 </t>
        </is>
      </c>
      <c r="C190" s="17" t="inlineStr">
        <is>
          <t>SINAPI</t>
        </is>
      </c>
      <c r="D190" s="17" t="inlineStr">
        <is>
          <t>BARRA DE APOIO RETA, EM ALUMINIO, COMPRIMENTO 80 CM, FIXADA NA PAREDE - FORNECIMENTO E INSTALAÇÃO. AF_01/2020</t>
        </is>
      </c>
      <c r="E190" s="17" t="inlineStr">
        <is>
          <t>Louças e Metais</t>
        </is>
      </c>
      <c r="F190" s="18" t="inlineStr">
        <is>
          <t>UN</t>
        </is>
      </c>
      <c r="G190" s="19" t="n">
        <v>12.0</v>
      </c>
      <c r="H190" s="20" t="n">
        <v>304.45</v>
      </c>
      <c r="I190" s="20" t="n">
        <v>389.26</v>
      </c>
      <c r="J190" s="20" t="n">
        <v>485.28</v>
      </c>
      <c r="K190" s="20" t="n">
        <v>10.39</v>
      </c>
      <c r="L190" s="20" t="str">
        <f>4671.12</f>
      </c>
      <c r="M190" s="21" t="n">
        <v>0.007345412869766817</v>
      </c>
    </row>
    <row customHeight="1" ht="24" r="191">
      <c r="A191" s="17" t="inlineStr">
        <is>
          <t> 6.6 </t>
        </is>
      </c>
      <c r="B191" s="19" t="inlineStr">
        <is>
          <t> 080734 </t>
        </is>
      </c>
      <c r="C191" s="17" t="inlineStr">
        <is>
          <t>AGETOP CIVIL</t>
        </is>
      </c>
      <c r="D191" s="17" t="inlineStr">
        <is>
          <t>DISPENSER PLASTICO PARA PAPEL TOALHA</t>
        </is>
      </c>
      <c r="E191" s="17" t="n">
        <v>807</v>
      </c>
      <c r="F191" s="18" t="inlineStr">
        <is>
          <t>un</t>
        </is>
      </c>
      <c r="G191" s="19" t="n">
        <v>12.0</v>
      </c>
      <c r="H191" s="20" t="n">
        <v>59.74</v>
      </c>
      <c r="I191" s="20" t="n">
        <v>76.38</v>
      </c>
      <c r="J191" s="20" t="n">
        <v>163.68</v>
      </c>
      <c r="K191" s="20" t="n">
        <v>17.86</v>
      </c>
      <c r="L191" s="20" t="str">
        <f>916.56</f>
      </c>
      <c r="M191" s="21" t="n">
        <v>0.0014413056440240185</v>
      </c>
    </row>
    <row customHeight="1" ht="39" r="192">
      <c r="A192" s="17" t="inlineStr">
        <is>
          <t> 6.7 </t>
        </is>
      </c>
      <c r="B192" s="19" t="inlineStr">
        <is>
          <t> 95547 </t>
        </is>
      </c>
      <c r="C192" s="17" t="inlineStr">
        <is>
          <t>SINAPI</t>
        </is>
      </c>
      <c r="D192" s="17" t="inlineStr">
        <is>
          <t>SABONETEIRA PLASTICA TIPO DISPENSER PARA SABONETE LIQUIDO COM RESERVATORIO 800 A 1500 ML, INCLUSO FIXAÇÃO. AF_01/2020</t>
        </is>
      </c>
      <c r="E192" s="17" t="inlineStr">
        <is>
          <t>Louças e Metais</t>
        </is>
      </c>
      <c r="F192" s="18" t="inlineStr">
        <is>
          <t>UN</t>
        </is>
      </c>
      <c r="G192" s="19" t="n">
        <v>12.0</v>
      </c>
      <c r="H192" s="20" t="n">
        <v>54.79</v>
      </c>
      <c r="I192" s="20" t="n">
        <v>70.05</v>
      </c>
      <c r="J192" s="20" t="n">
        <v>161.52</v>
      </c>
      <c r="K192" s="20" t="n">
        <v>19.21</v>
      </c>
      <c r="L192" s="20" t="str">
        <f>840.6</f>
      </c>
      <c r="M192" s="21" t="n">
        <v>0.0013218572972490507</v>
      </c>
    </row>
    <row customHeight="1" ht="26" r="193">
      <c r="A193" s="17" t="inlineStr">
        <is>
          <t> 6.8 </t>
        </is>
      </c>
      <c r="B193" s="19" t="inlineStr">
        <is>
          <t> 080533 </t>
        </is>
      </c>
      <c r="C193" s="17" t="inlineStr">
        <is>
          <t>AGETOP CIVIL</t>
        </is>
      </c>
      <c r="D193" s="17" t="inlineStr">
        <is>
          <t>DISPENSER PLASTICO PARA PAPEL HIGIÊNICO DE 300 A 600 M</t>
        </is>
      </c>
      <c r="E193" s="17" t="n">
        <v>805</v>
      </c>
      <c r="F193" s="18" t="inlineStr">
        <is>
          <t>un</t>
        </is>
      </c>
      <c r="G193" s="19" t="n">
        <v>4.0</v>
      </c>
      <c r="H193" s="20" t="n">
        <v>58.19</v>
      </c>
      <c r="I193" s="20" t="n">
        <v>74.4</v>
      </c>
      <c r="J193" s="20" t="n">
        <v>70.36</v>
      </c>
      <c r="K193" s="20" t="n">
        <v>23.64</v>
      </c>
      <c r="L193" s="20" t="str">
        <f>297.6</f>
      </c>
      <c r="M193" s="21" t="n">
        <v>0.0004679808846791786</v>
      </c>
    </row>
    <row customHeight="1" ht="26" r="194">
      <c r="A194" s="17" t="inlineStr">
        <is>
          <t> 6.9 </t>
        </is>
      </c>
      <c r="B194" s="19" t="inlineStr">
        <is>
          <t> 190475 </t>
        </is>
      </c>
      <c r="C194" s="17" t="inlineStr">
        <is>
          <t>SBC</t>
        </is>
      </c>
      <c r="D194" s="17" t="inlineStr">
        <is>
          <t>BANCADA (PIA) ACO INOX E CUBA A ESQUERDA 1,0x0,52 FABRINOX</t>
        </is>
      </c>
      <c r="E194" s="17" t="n">
        <v>190</v>
      </c>
      <c r="F194" s="18" t="inlineStr">
        <is>
          <t>UN</t>
        </is>
      </c>
      <c r="G194" s="19" t="n">
        <v>3.0</v>
      </c>
      <c r="H194" s="20" t="n">
        <v>369.68</v>
      </c>
      <c r="I194" s="20" t="n">
        <v>472.67</v>
      </c>
      <c r="J194" s="20" t="n">
        <v>317.52</v>
      </c>
      <c r="K194" s="20" t="n">
        <v>22.39</v>
      </c>
      <c r="L194" s="20" t="str">
        <f>1418.01</f>
      </c>
      <c r="M194" s="21" t="n">
        <v>0.002229843999609953</v>
      </c>
    </row>
    <row customHeight="1" ht="39" r="195">
      <c r="A195" s="17" t="inlineStr">
        <is>
          <t> 6.10 </t>
        </is>
      </c>
      <c r="B195" s="19" t="inlineStr">
        <is>
          <t> 86906 </t>
        </is>
      </c>
      <c r="C195" s="17" t="inlineStr">
        <is>
          <t>SINAPI</t>
        </is>
      </c>
      <c r="D195" s="17" t="inlineStr">
        <is>
          <t>TORNEIRA CROMADA DE MESA, 1/2" OU 3/4", PARA LAVATÓRIO, PADRÃO POPULAR - FORNECIMENTO E INSTALAÇÃO. AF_01/2020</t>
        </is>
      </c>
      <c r="E195" s="17" t="inlineStr">
        <is>
          <t>Louças e Metais</t>
        </is>
      </c>
      <c r="F195" s="18" t="inlineStr">
        <is>
          <t>UN</t>
        </is>
      </c>
      <c r="G195" s="19" t="n">
        <v>12.0</v>
      </c>
      <c r="H195" s="20" t="n">
        <v>64.45</v>
      </c>
      <c r="I195" s="20" t="n">
        <v>82.4</v>
      </c>
      <c r="J195" s="20" t="n">
        <v>48.84</v>
      </c>
      <c r="K195" s="20" t="n">
        <v>4.94</v>
      </c>
      <c r="L195" s="20" t="str">
        <f>988.8</f>
      </c>
      <c r="M195" s="21" t="n">
        <v>0.0015549042297404966</v>
      </c>
    </row>
    <row customHeight="1" ht="26" r="196">
      <c r="A196" s="17" t="inlineStr">
        <is>
          <t> 6.11 </t>
        </is>
      </c>
      <c r="B196" s="19" t="inlineStr">
        <is>
          <t> 102147 </t>
        </is>
      </c>
      <c r="C196" s="17" t="inlineStr">
        <is>
          <t>SINAPI</t>
        </is>
      </c>
      <c r="D196" s="17" t="inlineStr">
        <is>
          <t>ESPELHO CRISTAL, ESPESSURA 4 MM, SEM MOLDURA, ADERIDO COM ADESIVO FIXA ESPELHO. AF_11/2025</t>
        </is>
      </c>
      <c r="E196" s="17" t="inlineStr">
        <is>
          <t>Vidros e Espelhos</t>
        </is>
      </c>
      <c r="F196" s="18" t="inlineStr">
        <is>
          <t>m²</t>
        </is>
      </c>
      <c r="G196" s="19" t="n">
        <v>3.6</v>
      </c>
      <c r="H196" s="20" t="n">
        <v>441.13</v>
      </c>
      <c r="I196" s="20" t="n">
        <v>564.02</v>
      </c>
      <c r="J196" s="20" t="n">
        <v>38.23</v>
      </c>
      <c r="K196" s="20" t="n">
        <v>1.88</v>
      </c>
      <c r="L196" s="20" t="str">
        <f>2030.47</f>
      </c>
      <c r="M196" s="21" t="n">
        <v>0.003192947402266572</v>
      </c>
    </row>
    <row customHeight="1" ht="24" r="197">
      <c r="A197" s="9" t="inlineStr">
        <is>
          <t> 7 </t>
        </is>
      </c>
      <c r="B197" s="9"/>
      <c r="C197" s="9"/>
      <c r="D197" s="9" t="inlineStr">
        <is>
          <t>ELÉTRICO</t>
        </is>
      </c>
      <c r="E197" s="9"/>
      <c r="F197" s="9"/>
      <c r="G197" s="11"/>
      <c r="H197" s="9"/>
      <c r="I197" s="9"/>
      <c r="J197" s="9"/>
      <c r="K197" s="9"/>
      <c r="L197" s="12" t="n">
        <v>14836.74</v>
      </c>
      <c r="M197" s="13" t="n">
        <v>0.023331017173907783</v>
      </c>
    </row>
    <row customHeight="1" ht="26" r="198">
      <c r="A198" s="17" t="inlineStr">
        <is>
          <t> 7.1 </t>
        </is>
      </c>
      <c r="B198" s="19" t="inlineStr">
        <is>
          <t> 062341 </t>
        </is>
      </c>
      <c r="C198" s="17" t="inlineStr">
        <is>
          <t>SBC</t>
        </is>
      </c>
      <c r="D198" s="17" t="inlineStr">
        <is>
          <t>CAIXA DE PASSAGEM 4x2"" TIGREFLEX AMARELA</t>
        </is>
      </c>
      <c r="E198" s="17" t="n">
        <v>62</v>
      </c>
      <c r="F198" s="18" t="inlineStr">
        <is>
          <t>UN</t>
        </is>
      </c>
      <c r="G198" s="19" t="n">
        <v>22.0</v>
      </c>
      <c r="H198" s="20" t="n">
        <v>17.73</v>
      </c>
      <c r="I198" s="20" t="n">
        <v>22.66</v>
      </c>
      <c r="J198" s="20" t="n">
        <v>401.5</v>
      </c>
      <c r="K198" s="20" t="n">
        <v>80.54</v>
      </c>
      <c r="L198" s="20" t="str">
        <f>498.52</f>
      </c>
      <c r="M198" s="21" t="n">
        <v>0.000783930882494167</v>
      </c>
    </row>
    <row customHeight="1" ht="39" r="199">
      <c r="A199" s="17" t="inlineStr">
        <is>
          <t> 7.2 </t>
        </is>
      </c>
      <c r="B199" s="19" t="inlineStr">
        <is>
          <t> 91996 </t>
        </is>
      </c>
      <c r="C199" s="17" t="inlineStr">
        <is>
          <t>SINAPI</t>
        </is>
      </c>
      <c r="D199" s="17" t="inlineStr">
        <is>
          <t>TOMADA MÉDIA DE EMBUTIR (1 MÓDULO), 2P+T 10 A, INCLUINDO SUPORTE E PLACA - FORNECIMENTO E INSTALAÇÃO. AF_03/2023</t>
        </is>
      </c>
      <c r="E199" s="17" t="inlineStr">
        <is>
          <t>Instalações Elétricas - Eletrodutos Embutidos, Cabos, Caixas, Tomadas e Interruptores</t>
        </is>
      </c>
      <c r="F199" s="18" t="inlineStr">
        <is>
          <t>UN</t>
        </is>
      </c>
      <c r="G199" s="19" t="n">
        <v>15.0</v>
      </c>
      <c r="H199" s="20" t="n">
        <v>43.27</v>
      </c>
      <c r="I199" s="20" t="n">
        <v>55.32</v>
      </c>
      <c r="J199" s="20" t="n">
        <v>418.05</v>
      </c>
      <c r="K199" s="20" t="n">
        <v>50.38</v>
      </c>
      <c r="L199" s="20" t="str">
        <f>829.8</f>
      </c>
      <c r="M199" s="21" t="n">
        <v>0.0013048741199824677</v>
      </c>
    </row>
    <row customHeight="1" ht="39" r="200">
      <c r="A200" s="17" t="inlineStr">
        <is>
          <t> 7.3 </t>
        </is>
      </c>
      <c r="B200" s="19" t="inlineStr">
        <is>
          <t> 91991 </t>
        </is>
      </c>
      <c r="C200" s="17" t="inlineStr">
        <is>
          <t>SINAPI</t>
        </is>
      </c>
      <c r="D200" s="17" t="inlineStr">
        <is>
          <t>TOMADA ALTA DE EMBUTIR (1 MÓDULO), 2P+T 20 A, SEM SUPORTE E SEM PLACA - FORNECIMENTO E INSTALAÇÃO. AF_03/2023</t>
        </is>
      </c>
      <c r="E200" s="17" t="inlineStr">
        <is>
          <t>Instalações Elétricas - Eletrodutos Embutidos, Cabos, Caixas, Tomadas e Interruptores</t>
        </is>
      </c>
      <c r="F200" s="18" t="inlineStr">
        <is>
          <t>UN</t>
        </is>
      </c>
      <c r="G200" s="19" t="n">
        <v>6.0</v>
      </c>
      <c r="H200" s="20" t="n">
        <v>45.74</v>
      </c>
      <c r="I200" s="20" t="n">
        <v>58.48</v>
      </c>
      <c r="J200" s="20" t="n">
        <v>192.3</v>
      </c>
      <c r="K200" s="20" t="n">
        <v>54.81</v>
      </c>
      <c r="L200" s="20" t="str">
        <f>350.88</f>
      </c>
      <c r="M200" s="21" t="n">
        <v>0.0005517645591943219</v>
      </c>
    </row>
    <row customHeight="1" ht="39" r="201">
      <c r="A201" s="17" t="inlineStr">
        <is>
          <t> 7.4 </t>
        </is>
      </c>
      <c r="B201" s="19" t="inlineStr">
        <is>
          <t> 92001 </t>
        </is>
      </c>
      <c r="C201" s="17" t="inlineStr">
        <is>
          <t>SINAPI</t>
        </is>
      </c>
      <c r="D201" s="17" t="inlineStr">
        <is>
          <t>TOMADA BAIXA DE EMBUTIR (1 MÓDULO), 2P+T 20 A, INCLUINDO SUPORTE E PLACA - FORNECIMENTO E INSTALAÇÃO. AF_03/2023</t>
        </is>
      </c>
      <c r="E201" s="17" t="inlineStr">
        <is>
          <t>Instalações Elétricas - Eletrodutos Embutidos, Cabos, Caixas, Tomadas e Interruptores</t>
        </is>
      </c>
      <c r="F201" s="18" t="inlineStr">
        <is>
          <t>UN</t>
        </is>
      </c>
      <c r="G201" s="19" t="n">
        <v>11.0</v>
      </c>
      <c r="H201" s="20" t="n">
        <v>40.14</v>
      </c>
      <c r="I201" s="20" t="n">
        <v>51.32</v>
      </c>
      <c r="J201" s="20" t="n">
        <v>254.87</v>
      </c>
      <c r="K201" s="20" t="n">
        <v>45.15</v>
      </c>
      <c r="L201" s="20" t="str">
        <f>564.52</f>
      </c>
      <c r="M201" s="21" t="n">
        <v>0.0008877169657899526</v>
      </c>
    </row>
    <row customHeight="1" ht="39" r="202">
      <c r="A202" s="17" t="inlineStr">
        <is>
          <t> 7.5 </t>
        </is>
      </c>
      <c r="B202" s="19" t="inlineStr">
        <is>
          <t> 92029 </t>
        </is>
      </c>
      <c r="C202" s="17" t="inlineStr">
        <is>
          <t>SINAPI</t>
        </is>
      </c>
      <c r="D202" s="17" t="inlineStr">
        <is>
          <t>INTERRUPTOR PARALELO (1 MÓDULO) COM 1 TOMADA DE EMBUTIR 2P+T 10 A, INCLUINDO SUPORTE E PLACA - FORNECIMENTO E INSTALAÇÃO. AF_03/2023</t>
        </is>
      </c>
      <c r="E202" s="17" t="inlineStr">
        <is>
          <t>Instalações Elétricas - Eletrodutos Embutidos, Cabos, Caixas, Tomadas e Interruptores</t>
        </is>
      </c>
      <c r="F202" s="18" t="inlineStr">
        <is>
          <t>UN</t>
        </is>
      </c>
      <c r="G202" s="19" t="n">
        <v>6.0</v>
      </c>
      <c r="H202" s="20" t="n">
        <v>69.98</v>
      </c>
      <c r="I202" s="20" t="n">
        <v>89.47</v>
      </c>
      <c r="J202" s="20" t="n">
        <v>263.22</v>
      </c>
      <c r="K202" s="20" t="n">
        <v>49.03</v>
      </c>
      <c r="L202" s="20" t="str">
        <f>536.82</f>
      </c>
      <c r="M202" s="21" t="n">
        <v>0.0008441582611339941</v>
      </c>
    </row>
    <row customHeight="1" ht="39" r="203">
      <c r="A203" s="17" t="inlineStr">
        <is>
          <t> 7.6 </t>
        </is>
      </c>
      <c r="B203" s="19" t="inlineStr">
        <is>
          <t> 92006 </t>
        </is>
      </c>
      <c r="C203" s="17" t="inlineStr">
        <is>
          <t>SINAPI</t>
        </is>
      </c>
      <c r="D203" s="17" t="inlineStr">
        <is>
          <t>TOMADA BAIXA DE EMBUTIR (2 MÓDULOS), 2P+T 10 A, SEM SUPORTE E SEM PLACA - FORNECIMENTO E INSTALAÇÃO. AF_03/2023</t>
        </is>
      </c>
      <c r="E203" s="17" t="inlineStr">
        <is>
          <t>Instalações Elétricas - Eletrodutos Embutidos, Cabos, Caixas, Tomadas e Interruptores</t>
        </is>
      </c>
      <c r="F203" s="18" t="inlineStr">
        <is>
          <t>UN</t>
        </is>
      </c>
      <c r="G203" s="19" t="n">
        <v>5.0</v>
      </c>
      <c r="H203" s="20" t="n">
        <v>44.91</v>
      </c>
      <c r="I203" s="20" t="n">
        <v>57.42</v>
      </c>
      <c r="J203" s="20" t="n">
        <v>131.95</v>
      </c>
      <c r="K203" s="20" t="n">
        <v>45.96</v>
      </c>
      <c r="L203" s="20" t="str">
        <f>287.1</f>
      </c>
      <c r="M203" s="21" t="n">
        <v>0.00045146946233666724</v>
      </c>
    </row>
    <row customHeight="1" ht="39" r="204">
      <c r="A204" s="17" t="inlineStr">
        <is>
          <t> 7.7 </t>
        </is>
      </c>
      <c r="B204" s="19" t="inlineStr">
        <is>
          <t> 91953 </t>
        </is>
      </c>
      <c r="C204" s="17" t="inlineStr">
        <is>
          <t>SINAPI</t>
        </is>
      </c>
      <c r="D204" s="17" t="inlineStr">
        <is>
          <t>INTERRUPTOR SIMPLES (1 MÓDULO), 10A/250V, INCLUINDO SUPORTE E PLACA - FORNECIMENTO E INSTALAÇÃO. AF_03/2023</t>
        </is>
      </c>
      <c r="E204" s="17" t="inlineStr">
        <is>
          <t>Instalações Elétricas - Eletrodutos Embutidos, Cabos, Caixas, Tomadas e Interruptores</t>
        </is>
      </c>
      <c r="F204" s="18" t="inlineStr">
        <is>
          <t>UN</t>
        </is>
      </c>
      <c r="G204" s="19" t="n">
        <v>5.0</v>
      </c>
      <c r="H204" s="20" t="n">
        <v>36.37</v>
      </c>
      <c r="I204" s="20" t="n">
        <v>46.5</v>
      </c>
      <c r="J204" s="20" t="n">
        <v>112.7</v>
      </c>
      <c r="K204" s="20" t="n">
        <v>48.47</v>
      </c>
      <c r="L204" s="20" t="str">
        <f>232.5</f>
      </c>
      <c r="M204" s="21" t="n">
        <v>0.00036561006615560827</v>
      </c>
    </row>
    <row customHeight="1" ht="26" r="205">
      <c r="A205" s="17" t="inlineStr">
        <is>
          <t> 7.8 </t>
        </is>
      </c>
      <c r="B205" s="19" t="inlineStr">
        <is>
          <t> 101872 </t>
        </is>
      </c>
      <c r="C205" s="17" t="inlineStr">
        <is>
          <t>SINAPI</t>
        </is>
      </c>
      <c r="D205" s="17" t="inlineStr">
        <is>
          <t>QUADRO DE DISTRIBUIÇÃO DE LUZ EM PVC PARA 8 DISJUNTORES - FORNECIMENTO E INSTALAÇÃO. AF_07/2025</t>
        </is>
      </c>
      <c r="E205" s="17" t="inlineStr">
        <is>
          <t>Instalações Elétricas - Quadros, Cabos, Disjuntores, Contatores e Barramentos Blindados</t>
        </is>
      </c>
      <c r="F205" s="18" t="inlineStr">
        <is>
          <t>UN</t>
        </is>
      </c>
      <c r="G205" s="19" t="n">
        <v>1.0</v>
      </c>
      <c r="H205" s="20" t="n">
        <v>215.13</v>
      </c>
      <c r="I205" s="20" t="n">
        <v>275.06</v>
      </c>
      <c r="J205" s="20" t="n">
        <v>83.09</v>
      </c>
      <c r="K205" s="20" t="n">
        <v>30.21</v>
      </c>
      <c r="L205" s="20" t="str">
        <f>275.06</f>
      </c>
      <c r="M205" s="21" t="n">
        <v>0.00043253636471725425</v>
      </c>
    </row>
    <row customHeight="1" ht="24" r="206">
      <c r="A206" s="17" t="inlineStr">
        <is>
          <t> 7.9 </t>
        </is>
      </c>
      <c r="B206" s="19" t="inlineStr">
        <is>
          <t> 09.85.005 </t>
        </is>
      </c>
      <c r="C206" s="17" t="inlineStr">
        <is>
          <t>FDE</t>
        </is>
      </c>
      <c r="D206" s="17" t="inlineStr">
        <is>
          <t>LAMPADA FLUORESCENTE DE 32W</t>
        </is>
      </c>
      <c r="E206" s="17" t="n">
        <v>9.85</v>
      </c>
      <c r="F206" s="18" t="inlineStr">
        <is>
          <t>UN</t>
        </is>
      </c>
      <c r="G206" s="19" t="n">
        <v>1.0</v>
      </c>
      <c r="H206" s="20" t="n">
        <v>26.56</v>
      </c>
      <c r="I206" s="20" t="n">
        <v>33.95</v>
      </c>
      <c r="J206" s="20" t="n">
        <v>3.26</v>
      </c>
      <c r="K206" s="20" t="n">
        <v>9.6</v>
      </c>
      <c r="L206" s="20" t="str">
        <f>33.95</f>
      </c>
      <c r="M206" s="21" t="n">
        <v>5.338693224078667e-05</v>
      </c>
    </row>
    <row customHeight="1" ht="52" r="207">
      <c r="A207" s="17" t="inlineStr">
        <is>
          <t> 7.10 </t>
        </is>
      </c>
      <c r="B207" s="19" t="inlineStr">
        <is>
          <t> ED-13346 </t>
        </is>
      </c>
      <c r="C207" s="17" t="inlineStr">
        <is>
          <t>SETOP</t>
        </is>
      </c>
      <c r="D207" s="17" t="inlineStr">
        <is>
          <t>LUMINÁRIA ARANDELA TIPO MEIA LUA COMPLETA, DIÂMETRO 25 CM, PARA UMA (1) LÂMPADA LED, POTÊNCIA 20W, BULBO A70, FORNECIMENTO E INSTALAÇÃO, INCLUSIVE BASE E LÂMPADA</t>
        </is>
      </c>
      <c r="E207" s="17" t="inlineStr">
        <is>
          <t>ED-</t>
        </is>
      </c>
      <c r="F207" s="18" t="inlineStr">
        <is>
          <t>un</t>
        </is>
      </c>
      <c r="G207" s="19" t="n">
        <v>22.0</v>
      </c>
      <c r="H207" s="20" t="n">
        <v>68.6</v>
      </c>
      <c r="I207" s="20" t="n">
        <v>87.71</v>
      </c>
      <c r="J207" s="20" t="n">
        <v>360.5</v>
      </c>
      <c r="K207" s="20" t="n">
        <v>18.68</v>
      </c>
      <c r="L207" s="20" t="str">
        <f>1929.62</f>
      </c>
      <c r="M207" s="21" t="n">
        <v>0.003034359121957784</v>
      </c>
    </row>
    <row customHeight="1" ht="24" r="208">
      <c r="A208" s="17" t="inlineStr">
        <is>
          <t> 7.11 </t>
        </is>
      </c>
      <c r="B208" s="19" t="inlineStr">
        <is>
          <t> 09.84.003 </t>
        </is>
      </c>
      <c r="C208" s="17" t="inlineStr">
        <is>
          <t>FDE</t>
        </is>
      </c>
      <c r="D208" s="17" t="inlineStr">
        <is>
          <t>INTERRUPTOR DE 3 TECLAS</t>
        </is>
      </c>
      <c r="E208" s="17" t="n">
        <v>9.84</v>
      </c>
      <c r="F208" s="18" t="inlineStr">
        <is>
          <t>UN</t>
        </is>
      </c>
      <c r="G208" s="19" t="n">
        <v>2.0</v>
      </c>
      <c r="H208" s="20" t="n">
        <v>42.09</v>
      </c>
      <c r="I208" s="20" t="n">
        <v>53.81</v>
      </c>
      <c r="J208" s="20" t="n">
        <v>42.28</v>
      </c>
      <c r="K208" s="20" t="n">
        <v>39.29</v>
      </c>
      <c r="L208" s="20" t="str">
        <f>107.62</f>
      </c>
      <c r="M208" s="21" t="n">
        <v>0.0001692342164286734</v>
      </c>
    </row>
    <row customHeight="1" ht="24" r="209">
      <c r="A209" s="17" t="inlineStr">
        <is>
          <t> 7.12 </t>
        </is>
      </c>
      <c r="B209" s="19" t="inlineStr">
        <is>
          <t> 061551 </t>
        </is>
      </c>
      <c r="C209" s="17" t="inlineStr">
        <is>
          <t>SBC</t>
        </is>
      </c>
      <c r="D209" s="17" t="inlineStr">
        <is>
          <t>ELETRODUTO FLEXIVEL SEALTUBE 1""</t>
        </is>
      </c>
      <c r="E209" s="17" t="n">
        <v>61</v>
      </c>
      <c r="F209" s="18" t="inlineStr">
        <is>
          <t>M</t>
        </is>
      </c>
      <c r="G209" s="19" t="n">
        <v>10.0</v>
      </c>
      <c r="H209" s="20" t="n">
        <v>23.87</v>
      </c>
      <c r="I209" s="20" t="n">
        <v>30.52</v>
      </c>
      <c r="J209" s="20" t="n">
        <v>78.0</v>
      </c>
      <c r="K209" s="20" t="n">
        <v>25.56</v>
      </c>
      <c r="L209" s="20" t="str">
        <f>305.2</f>
      </c>
      <c r="M209" s="21" t="n">
        <v>0.00047993200942232964</v>
      </c>
    </row>
    <row customHeight="1" ht="39" r="210">
      <c r="A210" s="17" t="inlineStr">
        <is>
          <t> 7.13 </t>
        </is>
      </c>
      <c r="B210" s="19" t="inlineStr">
        <is>
          <t> 91925 </t>
        </is>
      </c>
      <c r="C210" s="17" t="inlineStr">
        <is>
          <t>SINAPI</t>
        </is>
      </c>
      <c r="D210" s="17" t="inlineStr">
        <is>
          <t>CABO DE COBRE FLEXÍVEL ISOLADO, 1,5 MM², ANTI-CHAMA 0,6/1,0 KV, PARA CIRCUITOS TERMINAIS - FORNECIMENTO E INSTALAÇÃO. AF_03/2023</t>
        </is>
      </c>
      <c r="E210" s="17" t="inlineStr">
        <is>
          <t>Instalações Elétricas - Eletrodutos Embutidos, Cabos, Caixas, Tomadas e Interruptores</t>
        </is>
      </c>
      <c r="F210" s="18" t="inlineStr">
        <is>
          <t>M</t>
        </is>
      </c>
      <c r="G210" s="19" t="n">
        <v>177.0</v>
      </c>
      <c r="H210" s="20" t="n">
        <v>4.37</v>
      </c>
      <c r="I210" s="20" t="n">
        <v>5.58</v>
      </c>
      <c r="J210" s="20" t="n">
        <v>249.57</v>
      </c>
      <c r="K210" s="20" t="n">
        <v>25.27</v>
      </c>
      <c r="L210" s="20" t="str">
        <f>987.66</f>
      </c>
      <c r="M210" s="21" t="n">
        <v>0.0015531115610290238</v>
      </c>
    </row>
    <row customHeight="1" ht="39" r="211">
      <c r="A211" s="17" t="inlineStr">
        <is>
          <t> 7.14 </t>
        </is>
      </c>
      <c r="B211" s="19" t="inlineStr">
        <is>
          <t> 91927 </t>
        </is>
      </c>
      <c r="C211" s="17" t="inlineStr">
        <is>
          <t>SINAPI</t>
        </is>
      </c>
      <c r="D211" s="17" t="inlineStr">
        <is>
          <t>CABO DE COBRE FLEXÍVEL ISOLADO, 2,5 MM², ANTI-CHAMA 0,6/1,0 KV, PARA CIRCUITOS TERMINAIS - FORNECIMENTO E INSTALAÇÃO. AF_03/2023</t>
        </is>
      </c>
      <c r="E211" s="17" t="inlineStr">
        <is>
          <t>Instalações Elétricas - Eletrodutos Embutidos, Cabos, Caixas, Tomadas e Interruptores</t>
        </is>
      </c>
      <c r="F211" s="18" t="inlineStr">
        <is>
          <t>M</t>
        </is>
      </c>
      <c r="G211" s="19" t="n">
        <v>113.0</v>
      </c>
      <c r="H211" s="20" t="n">
        <v>5.87</v>
      </c>
      <c r="I211" s="20" t="n">
        <v>7.5</v>
      </c>
      <c r="J211" s="20" t="n">
        <v>203.4</v>
      </c>
      <c r="K211" s="20" t="n">
        <v>24.0</v>
      </c>
      <c r="L211" s="20" t="str">
        <f>847.5</f>
      </c>
      <c r="M211" s="21" t="n">
        <v>0.0013327076605027012</v>
      </c>
    </row>
    <row customHeight="1" ht="39" r="212">
      <c r="A212" s="17" t="inlineStr">
        <is>
          <t> 7.15 </t>
        </is>
      </c>
      <c r="B212" s="19" t="inlineStr">
        <is>
          <t> 91929 </t>
        </is>
      </c>
      <c r="C212" s="17" t="inlineStr">
        <is>
          <t>SINAPI</t>
        </is>
      </c>
      <c r="D212" s="17" t="inlineStr">
        <is>
          <t>CABO DE COBRE FLEXÍVEL ISOLADO, 4 MM², ANTI-CHAMA 0,6/1,0 KV, PARA CIRCUITOS TERMINAIS - FORNECIMENTO E INSTALAÇÃO. AF_03/2023</t>
        </is>
      </c>
      <c r="E212" s="17" t="inlineStr">
        <is>
          <t>Instalações Elétricas - Eletrodutos Embutidos, Cabos, Caixas, Tomadas e Interruptores</t>
        </is>
      </c>
      <c r="F212" s="18" t="inlineStr">
        <is>
          <t>M</t>
        </is>
      </c>
      <c r="G212" s="19" t="n">
        <v>25.0</v>
      </c>
      <c r="H212" s="20" t="n">
        <v>8.6</v>
      </c>
      <c r="I212" s="20" t="n">
        <v>10.99</v>
      </c>
      <c r="J212" s="20" t="n">
        <v>60.75</v>
      </c>
      <c r="K212" s="20" t="n">
        <v>22.11</v>
      </c>
      <c r="L212" s="20" t="str">
        <f>274.75</f>
      </c>
      <c r="M212" s="21" t="n">
        <v>0.00043204888462904675</v>
      </c>
    </row>
    <row customHeight="1" ht="39" r="213">
      <c r="A213" s="17" t="inlineStr">
        <is>
          <t> 7.16 </t>
        </is>
      </c>
      <c r="B213" s="19" t="inlineStr">
        <is>
          <t> 91931 </t>
        </is>
      </c>
      <c r="C213" s="17" t="inlineStr">
        <is>
          <t>SINAPI</t>
        </is>
      </c>
      <c r="D213" s="17" t="inlineStr">
        <is>
          <t>CABO DE COBRE FLEXÍVEL ISOLADO, 6 MM², ANTI-CHAMA 0,6/1,0 KV, PARA CIRCUITOS TERMINAIS - FORNECIMENTO E INSTALAÇÃO. AF_03/2023</t>
        </is>
      </c>
      <c r="E213" s="17" t="inlineStr">
        <is>
          <t>Instalações Elétricas - Eletrodutos Embutidos, Cabos, Caixas, Tomadas e Interruptores</t>
        </is>
      </c>
      <c r="F213" s="18" t="inlineStr">
        <is>
          <t>M</t>
        </is>
      </c>
      <c r="G213" s="19" t="n">
        <v>6.0</v>
      </c>
      <c r="H213" s="20" t="n">
        <v>12.09</v>
      </c>
      <c r="I213" s="20" t="n">
        <v>15.45</v>
      </c>
      <c r="J213" s="20" t="n">
        <v>19.08</v>
      </c>
      <c r="K213" s="20" t="n">
        <v>20.58</v>
      </c>
      <c r="L213" s="20" t="str">
        <f>92.7</f>
      </c>
      <c r="M213" s="21" t="n">
        <v>0.00014577227153817155</v>
      </c>
    </row>
    <row customHeight="1" ht="52" r="214">
      <c r="A214" s="17" t="inlineStr">
        <is>
          <t> 7.17 </t>
        </is>
      </c>
      <c r="B214" s="19" t="inlineStr">
        <is>
          <t> 106499 </t>
        </is>
      </c>
      <c r="C214" s="17" t="inlineStr">
        <is>
          <t>SINAPI</t>
        </is>
      </c>
      <c r="D214" s="17" t="inlineStr">
        <is>
          <t>CABO DE ALUMÍNIO PROTEGIDO XLPE 90°C 35MM² TR 15KV AÉREO PARA REDE AÉREA COMPACTA DE DISTRIBUIÇÃO DE ENERGIA ELÉTRICA DE MÉDIA TENSÃO - FORNECIMENTO E INSTALAÇÃO. AF_12/2025</t>
        </is>
      </c>
      <c r="E214" s="17" t="inlineStr">
        <is>
          <t>Instalações Elétricas - Rede de Distribuição</t>
        </is>
      </c>
      <c r="F214" s="18" t="inlineStr">
        <is>
          <t>M</t>
        </is>
      </c>
      <c r="G214" s="19" t="n">
        <v>50.0</v>
      </c>
      <c r="H214" s="20" t="n">
        <v>0.23</v>
      </c>
      <c r="I214" s="20" t="n">
        <v>0.29</v>
      </c>
      <c r="J214" s="20" t="n">
        <v>10.5</v>
      </c>
      <c r="K214" s="20" t="n">
        <v>72.41</v>
      </c>
      <c r="L214" s="20" t="str">
        <f>14.5</f>
      </c>
      <c r="M214" s="21" t="n">
        <v>2.2801487996801376e-05</v>
      </c>
    </row>
    <row customHeight="1" ht="24" r="215">
      <c r="A215" s="17" t="inlineStr">
        <is>
          <t> 7.18 </t>
        </is>
      </c>
      <c r="B215" s="19" t="inlineStr">
        <is>
          <t> 078205 </t>
        </is>
      </c>
      <c r="C215" s="17" t="inlineStr">
        <is>
          <t>SBC</t>
        </is>
      </c>
      <c r="D215" s="17" t="inlineStr">
        <is>
          <t>CABO DE COBRE NU MEIO DURO 7 FIOS 25mm2</t>
        </is>
      </c>
      <c r="E215" s="17" t="n">
        <v>78</v>
      </c>
      <c r="F215" s="18" t="inlineStr">
        <is>
          <t>M</t>
        </is>
      </c>
      <c r="G215" s="19" t="n">
        <v>40.0</v>
      </c>
      <c r="H215" s="20" t="n">
        <v>27.29</v>
      </c>
      <c r="I215" s="20" t="n">
        <v>34.89</v>
      </c>
      <c r="J215" s="20" t="n">
        <v>82.4</v>
      </c>
      <c r="K215" s="20" t="n">
        <v>5.9</v>
      </c>
      <c r="L215" s="20" t="str">
        <f>1395.6</f>
      </c>
      <c r="M215" s="21" t="n">
        <v>0.002194603906781793</v>
      </c>
    </row>
    <row customHeight="1" ht="26" r="216">
      <c r="A216" s="17" t="inlineStr">
        <is>
          <t> 7.19 </t>
        </is>
      </c>
      <c r="B216" s="19" t="inlineStr">
        <is>
          <t> 09.03.026 </t>
        </is>
      </c>
      <c r="C216" s="17" t="inlineStr">
        <is>
          <t>FDE</t>
        </is>
      </c>
      <c r="D216" s="17" t="inlineStr">
        <is>
          <t>CABO FLEXIVEL DE COBRE 1,0 KV SECAO 120 MM2 (ISOLAÇAO NAO HALOGENADO)</t>
        </is>
      </c>
      <c r="E216" s="17" t="n">
        <v>9.03</v>
      </c>
      <c r="F216" s="18" t="inlineStr">
        <is>
          <t>M</t>
        </is>
      </c>
      <c r="G216" s="19" t="n">
        <v>10.0</v>
      </c>
      <c r="H216" s="20" t="n">
        <v>191.61</v>
      </c>
      <c r="I216" s="20" t="n">
        <v>244.99</v>
      </c>
      <c r="J216" s="20" t="n">
        <v>1047.2</v>
      </c>
      <c r="K216" s="20" t="n">
        <v>42.74</v>
      </c>
      <c r="L216" s="20" t="str">
        <f>2449.9</f>
      </c>
      <c r="M216" s="21" t="n">
        <v>0.003852507961611289</v>
      </c>
    </row>
    <row customHeight="1" ht="52" r="217">
      <c r="A217" s="17" t="inlineStr">
        <is>
          <t> 7.20 </t>
        </is>
      </c>
      <c r="B217" s="19" t="inlineStr">
        <is>
          <t> ED-5434 </t>
        </is>
      </c>
      <c r="C217" s="17" t="inlineStr">
        <is>
          <t>SETOP</t>
        </is>
      </c>
      <c r="D217" s="17" t="inlineStr">
        <is>
          <t>DISJUNTOR DE PROTEÇÃO DIFERENCIAL RESIDUAL (DR), BIPOLAR TIPO DIN, CORRENTE NOMINAL DE 80A, SENSIBILIDADE DE 30MA, FORNECIMENTO E INSTALAÇÃO, INCLUSIVE TERMINAL ILHÓS</t>
        </is>
      </c>
      <c r="E217" s="17" t="inlineStr">
        <is>
          <t>ED-</t>
        </is>
      </c>
      <c r="F217" s="18" t="inlineStr">
        <is>
          <t>un</t>
        </is>
      </c>
      <c r="G217" s="19" t="n">
        <v>1.0</v>
      </c>
      <c r="H217" s="20" t="n">
        <v>235.0</v>
      </c>
      <c r="I217" s="20" t="n">
        <v>300.47</v>
      </c>
      <c r="J217" s="20" t="n">
        <v>11.89</v>
      </c>
      <c r="K217" s="20" t="n">
        <v>3.96</v>
      </c>
      <c r="L217" s="20" t="str">
        <f>300.47</f>
      </c>
      <c r="M217" s="21" t="n">
        <v>0.00047249400678613167</v>
      </c>
    </row>
    <row customHeight="1" ht="26" r="218">
      <c r="A218" s="17" t="inlineStr">
        <is>
          <t> 7.21 </t>
        </is>
      </c>
      <c r="B218" s="19" t="inlineStr">
        <is>
          <t> 93656 </t>
        </is>
      </c>
      <c r="C218" s="17" t="inlineStr">
        <is>
          <t>SINAPI</t>
        </is>
      </c>
      <c r="D218" s="17" t="inlineStr">
        <is>
          <t>DISJUNTOR MONOPOLAR TIPO DIN, CORRENTE NOMINAL DE 25A - FORNECIMENTO E INSTALAÇÃO. AF_07/2025</t>
        </is>
      </c>
      <c r="E218" s="17" t="inlineStr">
        <is>
          <t>Instalações Elétricas - Quadros, Cabos, Disjuntores, Contatores e Barramentos Blindados</t>
        </is>
      </c>
      <c r="F218" s="18" t="inlineStr">
        <is>
          <t>UN</t>
        </is>
      </c>
      <c r="G218" s="19" t="n">
        <v>1.0</v>
      </c>
      <c r="H218" s="20" t="n">
        <v>15.81</v>
      </c>
      <c r="I218" s="20" t="n">
        <v>20.21</v>
      </c>
      <c r="J218" s="20" t="n">
        <v>3.99</v>
      </c>
      <c r="K218" s="20" t="n">
        <v>19.74</v>
      </c>
      <c r="L218" s="20" t="str">
        <f>20.21</f>
      </c>
      <c r="M218" s="21" t="n">
        <v>3.17805567183004e-05</v>
      </c>
    </row>
    <row customHeight="1" ht="26" r="219">
      <c r="A219" s="17" t="inlineStr">
        <is>
          <t> 7.22 </t>
        </is>
      </c>
      <c r="B219" s="19" t="inlineStr">
        <is>
          <t> 93655 </t>
        </is>
      </c>
      <c r="C219" s="17" t="inlineStr">
        <is>
          <t>SINAPI</t>
        </is>
      </c>
      <c r="D219" s="17" t="inlineStr">
        <is>
          <t>DISJUNTOR MONOPOLAR TIPO DIN, CORRENTE NOMINAL DE 20A - FORNECIMENTO E INSTALAÇÃO. AF_07/2025</t>
        </is>
      </c>
      <c r="E219" s="17" t="inlineStr">
        <is>
          <t>Instalações Elétricas - Quadros, Cabos, Disjuntores, Contatores e Barramentos Blindados</t>
        </is>
      </c>
      <c r="F219" s="18" t="inlineStr">
        <is>
          <t>UN</t>
        </is>
      </c>
      <c r="G219" s="19" t="n">
        <v>2.0</v>
      </c>
      <c r="H219" s="20" t="n">
        <v>14.61</v>
      </c>
      <c r="I219" s="20" t="n">
        <v>18.68</v>
      </c>
      <c r="J219" s="20" t="n">
        <v>5.84</v>
      </c>
      <c r="K219" s="20" t="n">
        <v>15.63</v>
      </c>
      <c r="L219" s="20" t="str">
        <f>37.36</f>
      </c>
      <c r="M219" s="21" t="n">
        <v>5.874921321106893e-05</v>
      </c>
    </row>
    <row customHeight="1" ht="26" r="220">
      <c r="A220" s="17" t="inlineStr">
        <is>
          <t> 7.23 </t>
        </is>
      </c>
      <c r="B220" s="19" t="inlineStr">
        <is>
          <t> 93653 </t>
        </is>
      </c>
      <c r="C220" s="17" t="inlineStr">
        <is>
          <t>SINAPI</t>
        </is>
      </c>
      <c r="D220" s="17" t="inlineStr">
        <is>
          <t>DISJUNTOR MONOPOLAR TIPO DIN, CORRENTE NOMINAL DE 10A - FORNECIMENTO E INSTALAÇÃO. AF_07/2025</t>
        </is>
      </c>
      <c r="E220" s="17" t="inlineStr">
        <is>
          <t>Instalações Elétricas - Quadros, Cabos, Disjuntores, Contatores e Barramentos Blindados</t>
        </is>
      </c>
      <c r="F220" s="18" t="inlineStr">
        <is>
          <t>UN</t>
        </is>
      </c>
      <c r="G220" s="19" t="n">
        <v>12.0</v>
      </c>
      <c r="H220" s="20" t="n">
        <v>13.5</v>
      </c>
      <c r="I220" s="20" t="n">
        <v>17.26</v>
      </c>
      <c r="J220" s="20" t="n">
        <v>26.4</v>
      </c>
      <c r="K220" s="20" t="n">
        <v>12.75</v>
      </c>
      <c r="L220" s="20" t="str">
        <f>207.12</f>
      </c>
      <c r="M220" s="21" t="n">
        <v>0.000325699599579138</v>
      </c>
    </row>
    <row customHeight="1" ht="24" r="221">
      <c r="A221" s="17" t="inlineStr">
        <is>
          <t> 7.24 </t>
        </is>
      </c>
      <c r="B221" s="19" t="inlineStr">
        <is>
          <t> 09.02.105 </t>
        </is>
      </c>
      <c r="C221" s="17" t="inlineStr">
        <is>
          <t>FDE</t>
        </is>
      </c>
      <c r="D221" s="17" t="inlineStr">
        <is>
          <t>DISJUNTOR BIPOLAR TERMOMAGNETICO 2X225A</t>
        </is>
      </c>
      <c r="E221" s="17" t="n">
        <v>9.02</v>
      </c>
      <c r="F221" s="18" t="inlineStr">
        <is>
          <t>UN</t>
        </is>
      </c>
      <c r="G221" s="19" t="n">
        <v>1.0</v>
      </c>
      <c r="H221" s="20" t="n">
        <v>327.48</v>
      </c>
      <c r="I221" s="20" t="n">
        <v>418.71</v>
      </c>
      <c r="J221" s="20" t="n">
        <v>69.81</v>
      </c>
      <c r="K221" s="20" t="n">
        <v>16.67</v>
      </c>
      <c r="L221" s="20" t="str">
        <f>418.71</f>
      </c>
      <c r="M221" s="21" t="n">
        <v>0.0006584283475269451</v>
      </c>
    </row>
    <row customHeight="1" ht="39" r="222">
      <c r="A222" s="17" t="inlineStr">
        <is>
          <t> 7.25 </t>
        </is>
      </c>
      <c r="B222" s="19" t="inlineStr">
        <is>
          <t> ED-34507 </t>
        </is>
      </c>
      <c r="C222" s="17" t="inlineStr">
        <is>
          <t>SETOP</t>
        </is>
      </c>
      <c r="D222" s="17" t="inlineStr">
        <is>
          <t>DISJUNTOR TRIPOLAR TIPO CAIXA MOLDADA, CORRENTE NOMINAL DE 300A, FORNECIMENTO E INSTALAÇÃO, INCLUSIVE TERMINAL DE COMPRESSÃO</t>
        </is>
      </c>
      <c r="E222" s="17" t="inlineStr">
        <is>
          <t>ED-</t>
        </is>
      </c>
      <c r="F222" s="18" t="inlineStr">
        <is>
          <t>un</t>
        </is>
      </c>
      <c r="G222" s="19" t="n">
        <v>1.0</v>
      </c>
      <c r="H222" s="20" t="n">
        <v>1438.04</v>
      </c>
      <c r="I222" s="20" t="n">
        <v>1838.67</v>
      </c>
      <c r="J222" s="20" t="n">
        <v>48.44</v>
      </c>
      <c r="K222" s="20" t="n">
        <v>2.63</v>
      </c>
      <c r="L222" s="20" t="str">
        <f>1838.67</f>
      </c>
      <c r="M222" s="21" t="n">
        <v>0.0028913387541433643</v>
      </c>
    </row>
    <row customHeight="1" ht="26" r="223">
      <c r="A223" s="9" t="inlineStr">
        <is>
          <t> 8 </t>
        </is>
      </c>
      <c r="B223" s="9"/>
      <c r="C223" s="9"/>
      <c r="D223" s="9" t="inlineStr">
        <is>
          <t>PPCI - PLANO DE PREVENÇÃO E PROTEÇÃO CONTRA INCÊNDIO</t>
        </is>
      </c>
      <c r="E223" s="9"/>
      <c r="F223" s="9"/>
      <c r="G223" s="11"/>
      <c r="H223" s="9"/>
      <c r="I223" s="9"/>
      <c r="J223" s="9"/>
      <c r="K223" s="9"/>
      <c r="L223" s="12" t="n">
        <v>1354.62</v>
      </c>
      <c r="M223" s="13" t="n">
        <v>0.002130162184153592</v>
      </c>
    </row>
    <row customHeight="1" ht="26" r="224">
      <c r="A224" s="17" t="inlineStr">
        <is>
          <t> 8.1 </t>
        </is>
      </c>
      <c r="B224" s="19" t="inlineStr">
        <is>
          <t> 060680 </t>
        </is>
      </c>
      <c r="C224" s="17" t="inlineStr">
        <is>
          <t>SBC</t>
        </is>
      </c>
      <c r="D224" s="17" t="inlineStr">
        <is>
          <t>LUMINARIA DE EMERGENCIA 30 LEDS BIVOLT LDE INTELBRAS</t>
        </is>
      </c>
      <c r="E224" s="17" t="n">
        <v>60</v>
      </c>
      <c r="F224" s="18" t="inlineStr">
        <is>
          <t>UN</t>
        </is>
      </c>
      <c r="G224" s="19" t="n">
        <v>4.0</v>
      </c>
      <c r="H224" s="20" t="n">
        <v>43.44</v>
      </c>
      <c r="I224" s="20" t="n">
        <v>55.54</v>
      </c>
      <c r="J224" s="20" t="n">
        <v>92.08</v>
      </c>
      <c r="K224" s="20" t="n">
        <v>41.45</v>
      </c>
      <c r="L224" s="20" t="str">
        <f>222.16</f>
      </c>
      <c r="M224" s="21" t="n">
        <v>0.0003493502464392685</v>
      </c>
    </row>
    <row customHeight="1" ht="39" r="225">
      <c r="A225" s="17" t="inlineStr">
        <is>
          <t> 8.2 </t>
        </is>
      </c>
      <c r="B225" s="19" t="inlineStr">
        <is>
          <t> ED-50199 </t>
        </is>
      </c>
      <c r="C225" s="17" t="inlineStr">
        <is>
          <t>SETOP</t>
        </is>
      </c>
      <c r="D225" s="17" t="inlineStr">
        <is>
          <t>PLACA FOTOLUMINESCENTE PARA SINALIZAÇÃO DE EMERGÊNCIA, TIPO "E5", DIMENSÃO (300X300)MM, INCLUSIVE FIXAÇÃO</t>
        </is>
      </c>
      <c r="E225" s="17" t="inlineStr">
        <is>
          <t>ED-</t>
        </is>
      </c>
      <c r="F225" s="18" t="inlineStr">
        <is>
          <t>un</t>
        </is>
      </c>
      <c r="G225" s="19" t="n">
        <v>4.0</v>
      </c>
      <c r="H225" s="20" t="n">
        <v>19.78</v>
      </c>
      <c r="I225" s="20" t="n">
        <v>25.29</v>
      </c>
      <c r="J225" s="20" t="n">
        <v>24.9</v>
      </c>
      <c r="K225" s="20" t="n">
        <v>24.61</v>
      </c>
      <c r="L225" s="20" t="str">
        <f>101.16</f>
      </c>
      <c r="M225" s="21" t="n">
        <v>0.00015907576039699497</v>
      </c>
    </row>
    <row customHeight="1" ht="39" r="226">
      <c r="A226" s="17" t="inlineStr">
        <is>
          <t> 8.3 </t>
        </is>
      </c>
      <c r="B226" s="19" t="inlineStr">
        <is>
          <t> ED-50201 </t>
        </is>
      </c>
      <c r="C226" s="17" t="inlineStr">
        <is>
          <t>SETOP</t>
        </is>
      </c>
      <c r="D226" s="17" t="inlineStr">
        <is>
          <t>PLACA FOTOLUMINESCENTE PARA SINALIZAÇÃO DE EMERGÊNCIA, TIPO "S2", DIMENSÃO (380X190)MM, INCLUSIVE FIXAÇÃO</t>
        </is>
      </c>
      <c r="E226" s="17" t="inlineStr">
        <is>
          <t>ED-</t>
        </is>
      </c>
      <c r="F226" s="18" t="inlineStr">
        <is>
          <t>un</t>
        </is>
      </c>
      <c r="G226" s="19" t="n">
        <v>6.0</v>
      </c>
      <c r="H226" s="20" t="n">
        <v>38.85</v>
      </c>
      <c r="I226" s="20" t="n">
        <v>49.67</v>
      </c>
      <c r="J226" s="20" t="n">
        <v>37.35</v>
      </c>
      <c r="K226" s="20" t="n">
        <v>12.53</v>
      </c>
      <c r="L226" s="20" t="str">
        <f>298.02</f>
      </c>
      <c r="M226" s="21" t="n">
        <v>0.00046864134157287903</v>
      </c>
    </row>
    <row customHeight="1" ht="26" r="227">
      <c r="A227" s="17" t="inlineStr">
        <is>
          <t> 8.4 </t>
        </is>
      </c>
      <c r="B227" s="19" t="inlineStr">
        <is>
          <t> 08.08.051 </t>
        </is>
      </c>
      <c r="C227" s="17" t="inlineStr">
        <is>
          <t>FDE</t>
        </is>
      </c>
      <c r="D227" s="17" t="inlineStr">
        <is>
          <t>EXTINTOR PORTATIL DE PO QUIMICO ABC CAPACIDADE 6 KG</t>
        </is>
      </c>
      <c r="E227" s="17" t="n">
        <v>8.08</v>
      </c>
      <c r="F227" s="18" t="inlineStr">
        <is>
          <t>UN</t>
        </is>
      </c>
      <c r="G227" s="19" t="n">
        <v>2.0</v>
      </c>
      <c r="H227" s="20" t="n">
        <v>264.24</v>
      </c>
      <c r="I227" s="20" t="n">
        <v>337.85</v>
      </c>
      <c r="J227" s="20" t="n">
        <v>49.96</v>
      </c>
      <c r="K227" s="20" t="n">
        <v>7.39</v>
      </c>
      <c r="L227" s="20" t="str">
        <f>675.7</f>
      </c>
      <c r="M227" s="21" t="n">
        <v>0.0010625493406509442</v>
      </c>
    </row>
    <row customHeight="1" ht="39" r="228">
      <c r="A228" s="17" t="inlineStr">
        <is>
          <t> 8.5 </t>
        </is>
      </c>
      <c r="B228" s="19" t="inlineStr">
        <is>
          <t> ED-32247 </t>
        </is>
      </c>
      <c r="C228" s="17" t="inlineStr">
        <is>
          <t>SETOP</t>
        </is>
      </c>
      <c r="D228" s="17" t="inlineStr">
        <is>
          <t>PLACA FOTOLUMINESCENTE PARA SINALIZAÇÃO DE EMERGÊNCIA, TIPO "M2", DIMENSÃO (380X190)MM, INCLUSIVE FIXAÇÃO</t>
        </is>
      </c>
      <c r="E228" s="17" t="inlineStr">
        <is>
          <t>ED-</t>
        </is>
      </c>
      <c r="F228" s="18" t="inlineStr">
        <is>
          <t>un</t>
        </is>
      </c>
      <c r="G228" s="19" t="n">
        <v>1.0</v>
      </c>
      <c r="H228" s="20" t="n">
        <v>45.04</v>
      </c>
      <c r="I228" s="20" t="n">
        <v>57.58</v>
      </c>
      <c r="J228" s="20" t="n">
        <v>6.22</v>
      </c>
      <c r="K228" s="20" t="n">
        <v>10.81</v>
      </c>
      <c r="L228" s="20" t="str">
        <f>57.58</f>
      </c>
      <c r="M228" s="21" t="n">
        <v>9.054549509350505e-05</v>
      </c>
    </row>
    <row customHeight="1" ht="26" r="229">
      <c r="A229" s="9" t="inlineStr">
        <is>
          <t> 9 </t>
        </is>
      </c>
      <c r="B229" s="9"/>
      <c r="C229" s="9"/>
      <c r="D229" s="9" t="inlineStr">
        <is>
          <t>SPDA - SISTEMA DE PROTEÇÃO CONTRA DESCARGAS ATMOSFÉRICAS</t>
        </is>
      </c>
      <c r="E229" s="9"/>
      <c r="F229" s="9"/>
      <c r="G229" s="11"/>
      <c r="H229" s="9"/>
      <c r="I229" s="9"/>
      <c r="J229" s="9"/>
      <c r="K229" s="9"/>
      <c r="L229" s="12" t="n">
        <v>11184.75</v>
      </c>
      <c r="M229" s="13" t="n">
        <v>0.017588202956705115</v>
      </c>
    </row>
    <row customHeight="1" ht="26" r="230">
      <c r="A230" s="17" t="inlineStr">
        <is>
          <t> 9.1 </t>
        </is>
      </c>
      <c r="B230" s="19" t="inlineStr">
        <is>
          <t> 078366 </t>
        </is>
      </c>
      <c r="C230" s="17" t="inlineStr">
        <is>
          <t>SBC</t>
        </is>
      </c>
      <c r="D230" s="17" t="inlineStr">
        <is>
          <t>SUPORTE ISOLADOR SIMPLES COM CHAPA DE ENCOSTO REFORCADA</t>
        </is>
      </c>
      <c r="E230" s="17" t="n">
        <v>78</v>
      </c>
      <c r="F230" s="18" t="inlineStr">
        <is>
          <t>UN</t>
        </is>
      </c>
      <c r="G230" s="19" t="n">
        <v>45.0</v>
      </c>
      <c r="H230" s="20" t="n">
        <v>26.32</v>
      </c>
      <c r="I230" s="20" t="n">
        <v>33.65</v>
      </c>
      <c r="J230" s="20" t="n">
        <v>708.3</v>
      </c>
      <c r="K230" s="20" t="n">
        <v>46.78</v>
      </c>
      <c r="L230" s="20" t="str">
        <f>1514.25</f>
      </c>
      <c r="M230" s="21" t="n">
        <v>0.0023811829792521715</v>
      </c>
    </row>
    <row customHeight="1" ht="24" r="231">
      <c r="A231" s="17" t="inlineStr">
        <is>
          <t> 9.2 </t>
        </is>
      </c>
      <c r="B231" s="19" t="inlineStr">
        <is>
          <t> 078206 </t>
        </is>
      </c>
      <c r="C231" s="17" t="inlineStr">
        <is>
          <t>SBC</t>
        </is>
      </c>
      <c r="D231" s="17" t="inlineStr">
        <is>
          <t>CABO DE COBRE NU MEIO DURO 7 FIOS 35mm2</t>
        </is>
      </c>
      <c r="E231" s="17" t="n">
        <v>78</v>
      </c>
      <c r="F231" s="18" t="inlineStr">
        <is>
          <t>M</t>
        </is>
      </c>
      <c r="G231" s="19" t="n">
        <v>52.0</v>
      </c>
      <c r="H231" s="20" t="n">
        <v>39.43</v>
      </c>
      <c r="I231" s="20" t="n">
        <v>50.41</v>
      </c>
      <c r="J231" s="20" t="n">
        <v>107.12</v>
      </c>
      <c r="K231" s="20" t="n">
        <v>4.09</v>
      </c>
      <c r="L231" s="20" t="str">
        <f>2621.32</f>
      </c>
      <c r="M231" s="21" t="n">
        <v>0.0041220687252258885</v>
      </c>
    </row>
    <row customHeight="1" ht="24" r="232">
      <c r="A232" s="17" t="inlineStr">
        <is>
          <t> 9.3 </t>
        </is>
      </c>
      <c r="B232" s="19" t="inlineStr">
        <is>
          <t> 078212 </t>
        </is>
      </c>
      <c r="C232" s="17" t="inlineStr">
        <is>
          <t>SBC</t>
        </is>
      </c>
      <c r="D232" s="17" t="inlineStr">
        <is>
          <t>CABO DE COBRE NU MEIO DURO 7 FIOS 50mm2</t>
        </is>
      </c>
      <c r="E232" s="17" t="n">
        <v>78</v>
      </c>
      <c r="F232" s="18" t="inlineStr">
        <is>
          <t>M</t>
        </is>
      </c>
      <c r="G232" s="19" t="n">
        <v>61.0</v>
      </c>
      <c r="H232" s="20" t="n">
        <v>55.48</v>
      </c>
      <c r="I232" s="20" t="n">
        <v>70.93</v>
      </c>
      <c r="J232" s="20" t="n">
        <v>125.66</v>
      </c>
      <c r="K232" s="20" t="n">
        <v>2.9</v>
      </c>
      <c r="L232" s="20" t="str">
        <f>4326.73</f>
      </c>
      <c r="M232" s="21" t="n">
        <v>0.006803853942096581</v>
      </c>
    </row>
    <row customHeight="1" ht="26" r="233">
      <c r="A233" s="17" t="inlineStr">
        <is>
          <t> 9.4 </t>
        </is>
      </c>
      <c r="B233" s="19" t="inlineStr">
        <is>
          <t> 96985 </t>
        </is>
      </c>
      <c r="C233" s="17" t="inlineStr">
        <is>
          <t>SINAPI</t>
        </is>
      </c>
      <c r="D233" s="17" t="inlineStr">
        <is>
          <t>HASTE DE ATERRAMENTO, DIÂMETRO 5/8", COM 3 METROS - FORNECIMENTO E INSTALAÇÃO. AF_08/2023</t>
        </is>
      </c>
      <c r="E233" s="17" t="inlineStr">
        <is>
          <t>Sistema de Proteção contra Descargas Atmosféricas - SPDA</t>
        </is>
      </c>
      <c r="F233" s="18" t="inlineStr">
        <is>
          <t>UN</t>
        </is>
      </c>
      <c r="G233" s="19" t="n">
        <v>12.0</v>
      </c>
      <c r="H233" s="20" t="n">
        <v>80.12</v>
      </c>
      <c r="I233" s="20" t="n">
        <v>102.44</v>
      </c>
      <c r="J233" s="20" t="n">
        <v>186.84</v>
      </c>
      <c r="K233" s="20" t="n">
        <v>15.2</v>
      </c>
      <c r="L233" s="20" t="str">
        <f>1229.28</f>
      </c>
      <c r="M233" s="21" t="n">
        <v>0.0019330629768764135</v>
      </c>
    </row>
    <row customHeight="1" ht="39" r="234">
      <c r="A234" s="17" t="inlineStr">
        <is>
          <t> 9.5 </t>
        </is>
      </c>
      <c r="B234" s="19" t="inlineStr">
        <is>
          <t> 97881 </t>
        </is>
      </c>
      <c r="C234" s="17" t="inlineStr">
        <is>
          <t>SINAPI</t>
        </is>
      </c>
      <c r="D234" s="17" t="inlineStr">
        <is>
          <t>CAIXA ENTERRADA ELÉTRICA RETANGULAR, EM CONCRETO PRÉ-MOLDADO, FUNDO COM BRITA, DIMENSÕES INTERNAS: 0,3X0,3X0,3 M. AF_12/2020</t>
        </is>
      </c>
      <c r="E234" s="17" t="inlineStr">
        <is>
          <t>Caixas Enterradas</t>
        </is>
      </c>
      <c r="F234" s="18" t="inlineStr">
        <is>
          <t>UN</t>
        </is>
      </c>
      <c r="G234" s="19" t="n">
        <v>4.0</v>
      </c>
      <c r="H234" s="20" t="n">
        <v>157.91</v>
      </c>
      <c r="I234" s="20" t="n">
        <v>201.9</v>
      </c>
      <c r="J234" s="20" t="n">
        <v>128.64</v>
      </c>
      <c r="K234" s="20" t="n">
        <v>15.93</v>
      </c>
      <c r="L234" s="20" t="str">
        <f>807.6</f>
      </c>
      <c r="M234" s="21" t="n">
        <v>0.001269964255601158</v>
      </c>
    </row>
    <row customHeight="1" ht="26" r="235">
      <c r="A235" s="17" t="inlineStr">
        <is>
          <t> 9.6 </t>
        </is>
      </c>
      <c r="B235" s="19" t="inlineStr">
        <is>
          <t> 104747 </t>
        </is>
      </c>
      <c r="C235" s="17" t="inlineStr">
        <is>
          <t>SINAPI</t>
        </is>
      </c>
      <c r="D235" s="17" t="inlineStr">
        <is>
          <t>PRESILHA PARA FIXAÇÃO DE CORDOALHA NÃO ENTERRADA PARA SPDA - FORNECIMENTO E INSTALAÇÃO. AF_08/2023</t>
        </is>
      </c>
      <c r="E235" s="17" t="inlineStr">
        <is>
          <t>Sistema de Proteção contra Descargas Atmosféricas - SPDA</t>
        </is>
      </c>
      <c r="F235" s="18" t="inlineStr">
        <is>
          <t>UN</t>
        </is>
      </c>
      <c r="G235" s="19" t="n">
        <v>14.0</v>
      </c>
      <c r="H235" s="20" t="n">
        <v>6.36</v>
      </c>
      <c r="I235" s="20" t="n">
        <v>8.13</v>
      </c>
      <c r="J235" s="20" t="n">
        <v>55.58</v>
      </c>
      <c r="K235" s="20" t="n">
        <v>48.83</v>
      </c>
      <c r="L235" s="20" t="str">
        <f>113.82</f>
      </c>
      <c r="M235" s="21" t="n">
        <v>0.00017898381819282295</v>
      </c>
    </row>
    <row customHeight="1" ht="26" r="236">
      <c r="A236" s="17" t="inlineStr">
        <is>
          <t> 9.7 </t>
        </is>
      </c>
      <c r="B236" s="19" t="inlineStr">
        <is>
          <t> 078370 </t>
        </is>
      </c>
      <c r="C236" s="17" t="inlineStr">
        <is>
          <t>SBC</t>
        </is>
      </c>
      <c r="D236" s="17" t="inlineStr">
        <is>
          <t>TERMINAL AEREO FERRO ZINCADO A FOGO PARA ATERRAMENTO</t>
        </is>
      </c>
      <c r="E236" s="17" t="n">
        <v>78</v>
      </c>
      <c r="F236" s="18" t="inlineStr">
        <is>
          <t>UN</t>
        </is>
      </c>
      <c r="G236" s="19" t="n">
        <v>25.0</v>
      </c>
      <c r="H236" s="20" t="n">
        <v>17.89</v>
      </c>
      <c r="I236" s="20" t="n">
        <v>22.87</v>
      </c>
      <c r="J236" s="20" t="n">
        <v>128.75</v>
      </c>
      <c r="K236" s="20" t="n">
        <v>22.52</v>
      </c>
      <c r="L236" s="20" t="str">
        <f>571.75</f>
      </c>
      <c r="M236" s="21" t="n">
        <v>0.0008990862594600818</v>
      </c>
    </row>
    <row customHeight="1" ht="24" r="237">
      <c r="A237" s="9" t="inlineStr">
        <is>
          <t> 10 </t>
        </is>
      </c>
      <c r="B237" s="9"/>
      <c r="C237" s="9"/>
      <c r="D237" s="9" t="inlineStr">
        <is>
          <t>SOM_TV_LÓGICA_TELEFONIA_CFTV_ALARME</t>
        </is>
      </c>
      <c r="E237" s="9"/>
      <c r="F237" s="9"/>
      <c r="G237" s="11"/>
      <c r="H237" s="9"/>
      <c r="I237" s="9"/>
      <c r="J237" s="9"/>
      <c r="K237" s="9"/>
      <c r="L237" s="12" t="n">
        <v>6365.29</v>
      </c>
      <c r="M237" s="13" t="n">
        <v>0.010009523002148954</v>
      </c>
    </row>
    <row customHeight="1" ht="26" r="238">
      <c r="A238" s="17" t="inlineStr">
        <is>
          <t> 10.1 </t>
        </is>
      </c>
      <c r="B238" s="19" t="inlineStr">
        <is>
          <t> 106077 </t>
        </is>
      </c>
      <c r="C238" s="17" t="inlineStr">
        <is>
          <t>SINAPI</t>
        </is>
      </c>
      <c r="D238" s="17" t="inlineStr">
        <is>
          <t>TOMADA RJ45 CAT 6E (COMPLETA) - FORNECIMENTO E INSTALAÇÃO. AF_08/2025</t>
        </is>
      </c>
      <c r="E238" s="17" t="inlineStr">
        <is>
          <t>Redes de Lógica, Telefonia e Imagem</t>
        </is>
      </c>
      <c r="F238" s="18" t="inlineStr">
        <is>
          <t>UN</t>
        </is>
      </c>
      <c r="G238" s="19" t="n">
        <v>6.0</v>
      </c>
      <c r="H238" s="20" t="n">
        <v>26.92</v>
      </c>
      <c r="I238" s="20" t="n">
        <v>34.41</v>
      </c>
      <c r="J238" s="20" t="n">
        <v>144.78</v>
      </c>
      <c r="K238" s="20" t="n">
        <v>70.12</v>
      </c>
      <c r="L238" s="20" t="str">
        <f>206.46</f>
      </c>
      <c r="M238" s="21" t="n">
        <v>0.00032466173874618013</v>
      </c>
    </row>
    <row customHeight="1" ht="24" r="239">
      <c r="A239" s="17" t="inlineStr">
        <is>
          <t> 10.2 </t>
        </is>
      </c>
      <c r="B239" s="19" t="inlineStr">
        <is>
          <t> 062200 </t>
        </is>
      </c>
      <c r="C239" s="17" t="inlineStr">
        <is>
          <t>SBC</t>
        </is>
      </c>
      <c r="D239" s="17" t="inlineStr">
        <is>
          <t>TOMADA ANTENA TV 4X2 E PLACA BRANCO COMPOSE WEG</t>
        </is>
      </c>
      <c r="E239" s="17" t="n">
        <v>62</v>
      </c>
      <c r="F239" s="18" t="inlineStr">
        <is>
          <t>UN</t>
        </is>
      </c>
      <c r="G239" s="19" t="n">
        <v>1.0</v>
      </c>
      <c r="H239" s="20" t="n">
        <v>32.1</v>
      </c>
      <c r="I239" s="20" t="n">
        <v>41.04</v>
      </c>
      <c r="J239" s="20" t="n">
        <v>16.86</v>
      </c>
      <c r="K239" s="20" t="n">
        <v>41.08</v>
      </c>
      <c r="L239" s="20" t="str">
        <f>41.04</f>
      </c>
      <c r="M239" s="21" t="n">
        <v>6.453607361301576e-05</v>
      </c>
    </row>
    <row customHeight="1" ht="26" r="240">
      <c r="A240" s="17" t="inlineStr">
        <is>
          <t> 10.3 </t>
        </is>
      </c>
      <c r="B240" s="19" t="inlineStr">
        <is>
          <t> 98308 </t>
        </is>
      </c>
      <c r="C240" s="17" t="inlineStr">
        <is>
          <t>SINAPI</t>
        </is>
      </c>
      <c r="D240" s="17" t="inlineStr">
        <is>
          <t>TOMADA PARA TELEFONE RJ11 - FORNECIMENTO E INSTALAÇÃO. AF_08/2025</t>
        </is>
      </c>
      <c r="E240" s="17" t="inlineStr">
        <is>
          <t>Redes de Lógica, Telefonia e Imagem</t>
        </is>
      </c>
      <c r="F240" s="18" t="inlineStr">
        <is>
          <t>UN</t>
        </is>
      </c>
      <c r="G240" s="19" t="n">
        <v>1.0</v>
      </c>
      <c r="H240" s="20" t="n">
        <v>46.73</v>
      </c>
      <c r="I240" s="20" t="n">
        <v>59.74</v>
      </c>
      <c r="J240" s="20" t="n">
        <v>24.13</v>
      </c>
      <c r="K240" s="20" t="n">
        <v>40.39</v>
      </c>
      <c r="L240" s="20" t="str">
        <f>59.74</f>
      </c>
      <c r="M240" s="21" t="n">
        <v>9.394213054682167e-05</v>
      </c>
    </row>
    <row customHeight="1" ht="39" r="241">
      <c r="A241" s="17" t="inlineStr">
        <is>
          <t> 10.4 </t>
        </is>
      </c>
      <c r="B241" s="19" t="inlineStr">
        <is>
          <t> COMP-003 </t>
        </is>
      </c>
      <c r="C241" s="17" t="inlineStr">
        <is>
          <t>Próprio</t>
        </is>
      </c>
      <c r="D241" s="17" t="inlineStr">
        <is>
          <t>CAIXA DE PASSAGEM ELETICA DE PAREDE, DE EMBUTIR, EM PVC, COM TAMPA APARAFUSADA, DIMENSOES 120 X 120 X *75* MM</t>
        </is>
      </c>
      <c r="E241" s="17" t="inlineStr">
        <is>
          <t>INEL - INSTALAÇÃO ELÉTRICA/ELETRIFICAÇÃO E ILUMINAÇÃO EXTERNA</t>
        </is>
      </c>
      <c r="F241" s="18" t="inlineStr">
        <is>
          <t>un.</t>
        </is>
      </c>
      <c r="G241" s="19" t="n">
        <v>7.0</v>
      </c>
      <c r="H241" s="20" t="n">
        <v>81.09</v>
      </c>
      <c r="I241" s="20" t="n">
        <v>103.68</v>
      </c>
      <c r="J241" s="20" t="n">
        <v>70.63</v>
      </c>
      <c r="K241" s="20" t="n">
        <v>9.73</v>
      </c>
      <c r="L241" s="20" t="str">
        <f>725.76</f>
      </c>
      <c r="M241" s="21" t="n">
        <v>0.001141269512314384</v>
      </c>
    </row>
    <row customHeight="1" ht="24" r="242">
      <c r="A242" s="17" t="inlineStr">
        <is>
          <t> 10.5 </t>
        </is>
      </c>
      <c r="B242" s="19" t="inlineStr">
        <is>
          <t> 058228 </t>
        </is>
      </c>
      <c r="C242" s="17" t="inlineStr">
        <is>
          <t>SBC</t>
        </is>
      </c>
      <c r="D242" s="17" t="inlineStr">
        <is>
          <t>LUVA ELETRODUTO PVC ROSCAVEL 1""</t>
        </is>
      </c>
      <c r="E242" s="17" t="n">
        <v>58</v>
      </c>
      <c r="F242" s="18" t="inlineStr">
        <is>
          <t>UN</t>
        </is>
      </c>
      <c r="G242" s="19" t="n">
        <v>38.0</v>
      </c>
      <c r="H242" s="20" t="n">
        <v>9.27</v>
      </c>
      <c r="I242" s="20" t="n">
        <v>11.85</v>
      </c>
      <c r="J242" s="20" t="n">
        <v>294.12</v>
      </c>
      <c r="K242" s="20" t="n">
        <v>65.32</v>
      </c>
      <c r="L242" s="20" t="str">
        <f>450.3</f>
      </c>
      <c r="M242" s="21" t="n">
        <v>0.0007081041410317006</v>
      </c>
    </row>
    <row customHeight="1" ht="24" r="243">
      <c r="A243" s="17" t="inlineStr">
        <is>
          <t> 10.6 </t>
        </is>
      </c>
      <c r="B243" s="19" t="inlineStr">
        <is>
          <t> 058186 </t>
        </is>
      </c>
      <c r="C243" s="17" t="inlineStr">
        <is>
          <t>SBC</t>
        </is>
      </c>
      <c r="D243" s="17" t="inlineStr">
        <is>
          <t>ELETRODUTO PVC RIGIDO ROSCAVEL 1""</t>
        </is>
      </c>
      <c r="E243" s="17" t="n">
        <v>58</v>
      </c>
      <c r="F243" s="18" t="inlineStr">
        <is>
          <t>M</t>
        </is>
      </c>
      <c r="G243" s="19" t="n">
        <v>61.0</v>
      </c>
      <c r="H243" s="20" t="n">
        <v>10.64</v>
      </c>
      <c r="I243" s="20" t="n">
        <v>13.6</v>
      </c>
      <c r="J243" s="20" t="n">
        <v>520.33</v>
      </c>
      <c r="K243" s="20" t="n">
        <v>62.72</v>
      </c>
      <c r="L243" s="20" t="str">
        <f>829.6</f>
      </c>
      <c r="M243" s="21" t="n">
        <v>0.0013045596166997532</v>
      </c>
    </row>
    <row customHeight="1" ht="24" r="244">
      <c r="A244" s="17" t="inlineStr">
        <is>
          <t> 10.7 </t>
        </is>
      </c>
      <c r="B244" s="19" t="inlineStr">
        <is>
          <t> 052510 </t>
        </is>
      </c>
      <c r="C244" s="17" t="inlineStr">
        <is>
          <t>SBC</t>
        </is>
      </c>
      <c r="D244" s="17" t="inlineStr">
        <is>
          <t>CURVA 90 PVC RIGIDO ROSCA 1""</t>
        </is>
      </c>
      <c r="E244" s="17" t="n">
        <v>52</v>
      </c>
      <c r="F244" s="18" t="inlineStr">
        <is>
          <t>UN</t>
        </is>
      </c>
      <c r="G244" s="19" t="n">
        <v>12.0</v>
      </c>
      <c r="H244" s="20" t="n">
        <v>31.02</v>
      </c>
      <c r="I244" s="20" t="n">
        <v>39.66</v>
      </c>
      <c r="J244" s="20" t="n">
        <v>169.2</v>
      </c>
      <c r="K244" s="20" t="n">
        <v>35.55</v>
      </c>
      <c r="L244" s="20" t="str">
        <f>475.92</f>
      </c>
      <c r="M244" s="21" t="n">
        <v>0.0007483920115474283</v>
      </c>
    </row>
    <row customHeight="1" ht="26" r="245">
      <c r="A245" s="17" t="inlineStr">
        <is>
          <t> 10.8 </t>
        </is>
      </c>
      <c r="B245" s="19" t="inlineStr">
        <is>
          <t> 059042 </t>
        </is>
      </c>
      <c r="C245" s="17" t="inlineStr">
        <is>
          <t>SBC</t>
        </is>
      </c>
      <c r="D245" s="17" t="inlineStr">
        <is>
          <t>CAIXA DE TELEFONE PADRAO TELEBRAS EMBUTIR No.4 60x60x12cm</t>
        </is>
      </c>
      <c r="E245" s="17" t="n">
        <v>59</v>
      </c>
      <c r="F245" s="18" t="inlineStr">
        <is>
          <t>UN</t>
        </is>
      </c>
      <c r="G245" s="19" t="n">
        <v>1.0</v>
      </c>
      <c r="H245" s="20" t="n">
        <v>259.95</v>
      </c>
      <c r="I245" s="20" t="n">
        <v>332.37</v>
      </c>
      <c r="J245" s="20" t="n">
        <v>98.06</v>
      </c>
      <c r="K245" s="20" t="n">
        <v>29.5</v>
      </c>
      <c r="L245" s="20" t="str">
        <f>332.37</f>
      </c>
      <c r="M245" s="21" t="n">
        <v>0.0005226572803790947</v>
      </c>
    </row>
    <row customHeight="1" ht="26" r="246">
      <c r="A246" s="17" t="inlineStr">
        <is>
          <t> 10.9 </t>
        </is>
      </c>
      <c r="B246" s="19" t="inlineStr">
        <is>
          <t> 100554 </t>
        </is>
      </c>
      <c r="C246" s="17" t="inlineStr">
        <is>
          <t>SINAPI</t>
        </is>
      </c>
      <c r="D246" s="17" t="inlineStr">
        <is>
          <t>CABO COAXIAL RG59 95% - FORNECIMENTO E INSTALAÇÃO. AF_08/2025</t>
        </is>
      </c>
      <c r="E246" s="17" t="inlineStr">
        <is>
          <t>Redes de Lógica, Telefonia e Imagem</t>
        </is>
      </c>
      <c r="F246" s="18" t="inlineStr">
        <is>
          <t>M</t>
        </is>
      </c>
      <c r="G246" s="19" t="n">
        <v>8.0</v>
      </c>
      <c r="H246" s="20" t="n">
        <v>8.44</v>
      </c>
      <c r="I246" s="20" t="n">
        <v>10.79</v>
      </c>
      <c r="J246" s="20" t="n">
        <v>42.32</v>
      </c>
      <c r="K246" s="20" t="n">
        <v>49.03</v>
      </c>
      <c r="L246" s="20" t="str">
        <f>86.32</f>
      </c>
      <c r="M246" s="21" t="n">
        <v>0.00013573961681957896</v>
      </c>
    </row>
    <row customHeight="1" ht="26" r="247">
      <c r="A247" s="17" t="inlineStr">
        <is>
          <t> 10.10 </t>
        </is>
      </c>
      <c r="B247" s="19" t="inlineStr">
        <is>
          <t> COMP-004 </t>
        </is>
      </c>
      <c r="C247" s="17" t="inlineStr">
        <is>
          <t>Próprio</t>
        </is>
      </c>
      <c r="D247" s="17" t="inlineStr">
        <is>
          <t>CONECTOR MACHO RJ 45, CATEGORIA 5 E (CAT 5E) PARA CABOS</t>
        </is>
      </c>
      <c r="E247" s="17" t="inlineStr">
        <is>
          <t>INES - INSTALAÇÕES ESPECIAIS</t>
        </is>
      </c>
      <c r="F247" s="18" t="inlineStr">
        <is>
          <t>un.</t>
        </is>
      </c>
      <c r="G247" s="19" t="n">
        <v>6.0</v>
      </c>
      <c r="H247" s="20" t="n">
        <v>9.89</v>
      </c>
      <c r="I247" s="20" t="n">
        <v>12.64</v>
      </c>
      <c r="J247" s="20" t="n">
        <v>39.24</v>
      </c>
      <c r="K247" s="20" t="n">
        <v>51.74</v>
      </c>
      <c r="L247" s="20" t="str">
        <f>75.84</f>
      </c>
      <c r="M247" s="21" t="n">
        <v>0.00011925964480533906</v>
      </c>
    </row>
    <row customHeight="1" ht="24" r="248">
      <c r="A248" s="17" t="inlineStr">
        <is>
          <t> 10.11 </t>
        </is>
      </c>
      <c r="B248" s="19" t="inlineStr">
        <is>
          <t> 059209 </t>
        </is>
      </c>
      <c r="C248" s="17" t="inlineStr">
        <is>
          <t>SBC</t>
        </is>
      </c>
      <c r="D248" s="17" t="inlineStr">
        <is>
          <t>CABO TELEFONICO CCI 50 2 PARES SEM BLINDAGEM</t>
        </is>
      </c>
      <c r="E248" s="17" t="n">
        <v>59</v>
      </c>
      <c r="F248" s="18" t="inlineStr">
        <is>
          <t>M</t>
        </is>
      </c>
      <c r="G248" s="19" t="n">
        <v>40.0</v>
      </c>
      <c r="H248" s="20" t="n">
        <v>8.17</v>
      </c>
      <c r="I248" s="20" t="n">
        <v>10.44</v>
      </c>
      <c r="J248" s="20" t="n">
        <v>341.2</v>
      </c>
      <c r="K248" s="20" t="n">
        <v>81.7</v>
      </c>
      <c r="L248" s="20" t="str">
        <f>417.6</f>
      </c>
      <c r="M248" s="21" t="n">
        <v>0.0006566828543078797</v>
      </c>
    </row>
    <row customHeight="1" ht="39" r="249">
      <c r="A249" s="17" t="inlineStr">
        <is>
          <t> 10.12 </t>
        </is>
      </c>
      <c r="B249" s="19" t="inlineStr">
        <is>
          <t> 98295 </t>
        </is>
      </c>
      <c r="C249" s="17" t="inlineStr">
        <is>
          <t>SINAPI</t>
        </is>
      </c>
      <c r="D249" s="17" t="inlineStr">
        <is>
          <t>CABO ELETRÔNICO CATEGORIA 5E, INSTALADO EM EDIFICAÇÃO INSTITUCIONAL - FORNECIMENTO E INSTALAÇÃO. AF_08/2025</t>
        </is>
      </c>
      <c r="E249" s="17" t="inlineStr">
        <is>
          <t>Redes de Lógica, Telefonia e Imagem</t>
        </is>
      </c>
      <c r="F249" s="18" t="inlineStr">
        <is>
          <t>M</t>
        </is>
      </c>
      <c r="G249" s="19" t="n">
        <v>37.0</v>
      </c>
      <c r="H249" s="20" t="n">
        <v>8.28</v>
      </c>
      <c r="I249" s="20" t="n">
        <v>10.58</v>
      </c>
      <c r="J249" s="20" t="n">
        <v>19.24</v>
      </c>
      <c r="K249" s="20" t="n">
        <v>4.91</v>
      </c>
      <c r="L249" s="20" t="str">
        <f>391.46</f>
      </c>
      <c r="M249" s="21" t="n">
        <v>0.0006155772752570942</v>
      </c>
    </row>
    <row customHeight="1" ht="39" r="250">
      <c r="A250" s="17" t="inlineStr">
        <is>
          <t> 10.13 </t>
        </is>
      </c>
      <c r="B250" s="19" t="inlineStr">
        <is>
          <t> 89556 </t>
        </is>
      </c>
      <c r="C250" s="17" t="inlineStr">
        <is>
          <t>SINAPI</t>
        </is>
      </c>
      <c r="D250" s="17" t="inlineStr">
        <is>
          <t>LUVA DE CORRER, PVC, SERIE R, ÁGUA PLUVIAL, DN 100 MM, JUNTA ELÁSTICA, FORNECIDO E INSTALADO EM RAMAL DE ENCAMINHAMENTO. AF_06/2022</t>
        </is>
      </c>
      <c r="E250" s="17" t="inlineStr">
        <is>
          <t>Instalações Prediais de Águas Pluviais - Tubos, Conexões, Caixas e Ralos</t>
        </is>
      </c>
      <c r="F250" s="18" t="inlineStr">
        <is>
          <t>UN</t>
        </is>
      </c>
      <c r="G250" s="19" t="n">
        <v>5.0</v>
      </c>
      <c r="H250" s="20" t="n">
        <v>40.9</v>
      </c>
      <c r="I250" s="20" t="n">
        <v>52.29</v>
      </c>
      <c r="J250" s="20" t="n">
        <v>26.35</v>
      </c>
      <c r="K250" s="20" t="n">
        <v>10.08</v>
      </c>
      <c r="L250" s="20" t="str">
        <f>261.45</f>
      </c>
      <c r="M250" s="21" t="n">
        <v>0.00041113441632853237</v>
      </c>
    </row>
    <row customHeight="1" ht="26" r="251">
      <c r="A251" s="17" t="inlineStr">
        <is>
          <t> 10.14 </t>
        </is>
      </c>
      <c r="B251" s="19" t="inlineStr">
        <is>
          <t> 97595 </t>
        </is>
      </c>
      <c r="C251" s="17" t="inlineStr">
        <is>
          <t>SINAPI</t>
        </is>
      </c>
      <c r="D251" s="17" t="inlineStr">
        <is>
          <t>SENSOR DE PRESENÇA COM FOTOCÉLULA, FIXAÇÃO EM PAREDE - FORNECIMENTO E INSTALAÇÃO. AF_09/2024</t>
        </is>
      </c>
      <c r="E251" s="17" t="inlineStr">
        <is>
          <t>Iluminação Predial e Monitoramento</t>
        </is>
      </c>
      <c r="F251" s="18" t="inlineStr">
        <is>
          <t>UN</t>
        </is>
      </c>
      <c r="G251" s="19" t="n">
        <v>3.0</v>
      </c>
      <c r="H251" s="20" t="n">
        <v>101.16</v>
      </c>
      <c r="I251" s="20" t="n">
        <v>129.34</v>
      </c>
      <c r="J251" s="20" t="n">
        <v>82.92</v>
      </c>
      <c r="K251" s="20" t="n">
        <v>21.37</v>
      </c>
      <c r="L251" s="20" t="str">
        <f>388.02</f>
      </c>
      <c r="M251" s="21" t="n">
        <v>0.0006101678187944048</v>
      </c>
    </row>
    <row customHeight="1" ht="24" r="252">
      <c r="A252" s="17" t="inlineStr">
        <is>
          <t> 10.15 </t>
        </is>
      </c>
      <c r="B252" s="19" t="inlineStr">
        <is>
          <t> 071887 </t>
        </is>
      </c>
      <c r="C252" s="17" t="inlineStr">
        <is>
          <t>AGETOP CIVIL</t>
        </is>
      </c>
      <c r="D252" s="17" t="inlineStr">
        <is>
          <t>PATCH PANEL PADRÃO 19" CAT. 6, COM 24 PORTAS</t>
        </is>
      </c>
      <c r="E252" s="17" t="n">
        <v>718</v>
      </c>
      <c r="F252" s="18" t="inlineStr">
        <is>
          <t>Un</t>
        </is>
      </c>
      <c r="G252" s="19" t="n">
        <v>1.0</v>
      </c>
      <c r="H252" s="20" t="n">
        <v>840.87</v>
      </c>
      <c r="I252" s="20" t="n">
        <v>1075.13</v>
      </c>
      <c r="J252" s="20" t="n">
        <v>106.33</v>
      </c>
      <c r="K252" s="20" t="n">
        <v>9.89</v>
      </c>
      <c r="L252" s="20" t="str">
        <f>1075.13</f>
      </c>
      <c r="M252" s="21" t="n">
        <v>0.0016906595717242113</v>
      </c>
    </row>
    <row customHeight="1" ht="26" r="253">
      <c r="A253" s="17" t="inlineStr">
        <is>
          <t> 10.16 </t>
        </is>
      </c>
      <c r="B253" s="19" t="inlineStr">
        <is>
          <t> 10000078 </t>
        </is>
      </c>
      <c r="C253" s="17" t="inlineStr">
        <is>
          <t>Próprio</t>
        </is>
      </c>
      <c r="D253" s="17" t="inlineStr">
        <is>
          <t>Mini-rack de parede 19" x 8u x 450mm - fornecimento e instalação</t>
        </is>
      </c>
      <c r="E253" s="17" t="inlineStr">
        <is>
          <t>INES - INSTALAÇÕES ESPECIAIS</t>
        </is>
      </c>
      <c r="F253" s="18" t="inlineStr">
        <is>
          <t>un</t>
        </is>
      </c>
      <c r="G253" s="19" t="n">
        <v>1.0</v>
      </c>
      <c r="H253" s="20" t="n">
        <v>428.82</v>
      </c>
      <c r="I253" s="20" t="n">
        <v>548.28</v>
      </c>
      <c r="J253" s="20" t="n">
        <v>0.0</v>
      </c>
      <c r="K253" s="20" t="n">
        <v>0.0</v>
      </c>
      <c r="L253" s="20" t="str">
        <f>548.28</f>
      </c>
      <c r="M253" s="21" t="n">
        <v>0.000862179299233535</v>
      </c>
    </row>
    <row customHeight="1" ht="24" r="254">
      <c r="A254" s="9" t="inlineStr">
        <is>
          <t> 11 </t>
        </is>
      </c>
      <c r="B254" s="9"/>
      <c r="C254" s="9"/>
      <c r="D254" s="9" t="inlineStr">
        <is>
          <t>IMPLANTAÇÃO_ÁREA EXTERNA</t>
        </is>
      </c>
      <c r="E254" s="9"/>
      <c r="F254" s="9"/>
      <c r="G254" s="11"/>
      <c r="H254" s="9"/>
      <c r="I254" s="9"/>
      <c r="J254" s="9"/>
      <c r="K254" s="9"/>
      <c r="L254" s="12" t="n">
        <v>32045.81</v>
      </c>
      <c r="M254" s="13" t="n">
        <v>0.05039256221122603</v>
      </c>
    </row>
    <row customHeight="1" ht="26" r="255">
      <c r="A255" s="17" t="inlineStr">
        <is>
          <t> 11.1 </t>
        </is>
      </c>
      <c r="B255" s="19" t="inlineStr">
        <is>
          <t> 105521 </t>
        </is>
      </c>
      <c r="C255" s="17" t="inlineStr">
        <is>
          <t>SINAPI</t>
        </is>
      </c>
      <c r="D255" s="17" t="inlineStr">
        <is>
          <t>ESPALHAMENTO DE TERRA VEGETAL PARA O PLANTIO. AF_07/2024</t>
        </is>
      </c>
      <c r="E255" s="17" t="inlineStr">
        <is>
          <t>Paisagismo - Plantio</t>
        </is>
      </c>
      <c r="F255" s="18" t="inlineStr">
        <is>
          <t>m²</t>
        </is>
      </c>
      <c r="G255" s="19" t="n">
        <v>63.5</v>
      </c>
      <c r="H255" s="20" t="n">
        <v>4.43</v>
      </c>
      <c r="I255" s="20" t="n">
        <v>5.66</v>
      </c>
      <c r="J255" s="20" t="n">
        <v>102.87</v>
      </c>
      <c r="K255" s="20" t="n">
        <v>28.62</v>
      </c>
      <c r="L255" s="20" t="str">
        <f>359.41</f>
      </c>
      <c r="M255" s="21" t="n">
        <v>0.0005651781242020954</v>
      </c>
    </row>
    <row customHeight="1" ht="24" r="256">
      <c r="A256" s="17" t="inlineStr">
        <is>
          <t> 11.2 </t>
        </is>
      </c>
      <c r="B256" s="19" t="inlineStr">
        <is>
          <t> 98504 </t>
        </is>
      </c>
      <c r="C256" s="17" t="inlineStr">
        <is>
          <t>SINAPI</t>
        </is>
      </c>
      <c r="D256" s="17" t="inlineStr">
        <is>
          <t>PLANTIO DE GRAMA BATATAIS EM PLACAS. AF_07/2024</t>
        </is>
      </c>
      <c r="E256" s="17" t="inlineStr">
        <is>
          <t>Paisagismo - Plantio</t>
        </is>
      </c>
      <c r="F256" s="18" t="inlineStr">
        <is>
          <t>m²</t>
        </is>
      </c>
      <c r="G256" s="19" t="n">
        <v>63.5</v>
      </c>
      <c r="H256" s="20" t="n">
        <v>11.94</v>
      </c>
      <c r="I256" s="20" t="n">
        <v>15.26</v>
      </c>
      <c r="J256" s="20" t="n">
        <v>262.26</v>
      </c>
      <c r="K256" s="20" t="n">
        <v>27.06</v>
      </c>
      <c r="L256" s="20" t="str">
        <f>969.01</f>
      </c>
      <c r="M256" s="21" t="n">
        <v>0.0015237841299158966</v>
      </c>
    </row>
    <row customHeight="1" ht="26" r="257">
      <c r="A257" s="17" t="inlineStr">
        <is>
          <t> 11.3 </t>
        </is>
      </c>
      <c r="B257" s="19" t="inlineStr">
        <is>
          <t> 101747 </t>
        </is>
      </c>
      <c r="C257" s="17" t="inlineStr">
        <is>
          <t>SINAPI</t>
        </is>
      </c>
      <c r="D257" s="17" t="inlineStr">
        <is>
          <t>PISO EM CONCRETO 20 MPA PREPARO MECÂNICO, ESPESSURA 7CM. AF_09/2020</t>
        </is>
      </c>
      <c r="E257" s="17" t="inlineStr">
        <is>
          <t>Pisos</t>
        </is>
      </c>
      <c r="F257" s="18" t="inlineStr">
        <is>
          <t>m²</t>
        </is>
      </c>
      <c r="G257" s="19" t="n">
        <v>29.48</v>
      </c>
      <c r="H257" s="20" t="n">
        <v>76.03</v>
      </c>
      <c r="I257" s="20" t="n">
        <v>97.21</v>
      </c>
      <c r="J257" s="20" t="n">
        <v>149.17</v>
      </c>
      <c r="K257" s="20" t="n">
        <v>5.21</v>
      </c>
      <c r="L257" s="20" t="str">
        <f>2865.75</f>
      </c>
      <c r="M257" s="21" t="n">
        <v>0.004506438912195417</v>
      </c>
    </row>
    <row customHeight="1" ht="39" r="258">
      <c r="A258" s="17" t="inlineStr">
        <is>
          <t> 11.4 </t>
        </is>
      </c>
      <c r="B258" s="19" t="inlineStr">
        <is>
          <t> 92397 </t>
        </is>
      </c>
      <c r="C258" s="17" t="inlineStr">
        <is>
          <t>SINAPI</t>
        </is>
      </c>
      <c r="D258" s="17" t="inlineStr">
        <is>
          <t>EXECUÇÃO DE PAVIMENTO EM PISO INTERTRAVADO, COM BLOCO RETANGULAR COR NATURAL DE 20 X 10 CM, ESPESSURA 6 CM. AF_10/2022</t>
        </is>
      </c>
      <c r="E258" s="17" t="inlineStr">
        <is>
          <t>Pavimento Intertravado</t>
        </is>
      </c>
      <c r="F258" s="18" t="inlineStr">
        <is>
          <t>m²</t>
        </is>
      </c>
      <c r="G258" s="19" t="n">
        <v>277.55</v>
      </c>
      <c r="H258" s="20" t="n">
        <v>72.4</v>
      </c>
      <c r="I258" s="20" t="n">
        <v>92.57</v>
      </c>
      <c r="J258" s="20" t="n">
        <v>3022.52</v>
      </c>
      <c r="K258" s="20" t="n">
        <v>11.76</v>
      </c>
      <c r="L258" s="20" t="str">
        <f>25692.8</f>
      </c>
      <c r="M258" s="21" t="n">
        <v>0.04040234971063575</v>
      </c>
    </row>
    <row customHeight="1" ht="65" r="259">
      <c r="A259" s="17" t="inlineStr">
        <is>
          <t> 11.5 </t>
        </is>
      </c>
      <c r="B259" s="19" t="inlineStr">
        <is>
          <t> 104930 </t>
        </is>
      </c>
      <c r="C259" s="17" t="inlineStr">
        <is>
          <t>SINAPI</t>
        </is>
      </c>
      <c r="D259" s="17" t="inlineStr">
        <is>
          <t>ASSENTAMENTO DE GUIA (MEIO-FIO), TIPO PAVER (FINCADINHA) EM TRECHO RETO, EM CONCRETO PRÉ-FABRICADO, DIMENSÕES 45X08X608X19 CM (COMPRIMENTO X BASE INFERIOR X BASE SUPERIOR X ALTURA), PARA DELIMITAÇÃO DE JARDINS, PRAÇAS OU PASSEIOS. AF_01/2024</t>
        </is>
      </c>
      <c r="E259" s="17" t="inlineStr">
        <is>
          <t>Guias e sarjetas</t>
        </is>
      </c>
      <c r="F259" s="18" t="inlineStr">
        <is>
          <t>M</t>
        </is>
      </c>
      <c r="G259" s="19" t="n">
        <v>32.15</v>
      </c>
      <c r="H259" s="20" t="n">
        <v>9.54</v>
      </c>
      <c r="I259" s="20" t="n">
        <v>12.19</v>
      </c>
      <c r="J259" s="20" t="n">
        <v>242.41</v>
      </c>
      <c r="K259" s="20" t="n">
        <v>61.86</v>
      </c>
      <c r="L259" s="20" t="str">
        <f>391.9</f>
      </c>
      <c r="M259" s="21" t="n">
        <v>0.0006162691824790662</v>
      </c>
    </row>
    <row customHeight="1" ht="24" r="260">
      <c r="A260" s="17" t="inlineStr">
        <is>
          <t> 11.6 </t>
        </is>
      </c>
      <c r="B260" s="19" t="inlineStr">
        <is>
          <t> 271852 </t>
        </is>
      </c>
      <c r="C260" s="17" t="inlineStr">
        <is>
          <t>AGETOP CIVIL</t>
        </is>
      </c>
      <c r="D260" s="17" t="inlineStr">
        <is>
          <t>LETRA CAIXA INOX ESCOVADO COLOCADA</t>
        </is>
      </c>
      <c r="E260" s="17" t="n">
        <v>2718</v>
      </c>
      <c r="F260" s="18" t="inlineStr">
        <is>
          <t>m</t>
        </is>
      </c>
      <c r="G260" s="19" t="n">
        <v>2.0</v>
      </c>
      <c r="H260" s="20" t="n">
        <v>690.97</v>
      </c>
      <c r="I260" s="20" t="n">
        <v>883.47</v>
      </c>
      <c r="J260" s="20" t="n">
        <v>0.0</v>
      </c>
      <c r="K260" s="20" t="n">
        <v>0.0</v>
      </c>
      <c r="L260" s="20" t="str">
        <f>1766.94</f>
      </c>
      <c r="M260" s="21" t="n">
        <v>0.0027785421517978084</v>
      </c>
    </row>
    <row customHeight="1" ht="24" r="261">
      <c r="A261" s="9" t="inlineStr">
        <is>
          <t> 12 </t>
        </is>
      </c>
      <c r="B261" s="9"/>
      <c r="C261" s="9"/>
      <c r="D261" s="9" t="inlineStr">
        <is>
          <t>LIMPEZA FINAL OBRA</t>
        </is>
      </c>
      <c r="E261" s="9"/>
      <c r="F261" s="9"/>
      <c r="G261" s="11"/>
      <c r="H261" s="9"/>
      <c r="I261" s="9"/>
      <c r="J261" s="9"/>
      <c r="K261" s="9"/>
      <c r="L261" s="12" t="n">
        <v>930.85</v>
      </c>
      <c r="M261" s="13" t="n">
        <v>0.0014637769035739697</v>
      </c>
    </row>
    <row customHeight="1" ht="24" r="262">
      <c r="A262" s="17" t="inlineStr">
        <is>
          <t> 12.1 </t>
        </is>
      </c>
      <c r="B262" s="19" t="inlineStr">
        <is>
          <t> 270501 </t>
        </is>
      </c>
      <c r="C262" s="17" t="inlineStr">
        <is>
          <t>AGETOP CIVIL</t>
        </is>
      </c>
      <c r="D262" s="17" t="inlineStr">
        <is>
          <t>LIMPEZA FINAL DE OBRA - (OBRAS CIVIS)</t>
        </is>
      </c>
      <c r="E262" s="17" t="n">
        <v>2705</v>
      </c>
      <c r="F262" s="18" t="inlineStr">
        <is>
          <t>m²</t>
        </is>
      </c>
      <c r="G262" s="19" t="n">
        <v>145.0</v>
      </c>
      <c r="H262" s="20" t="n">
        <v>4.67</v>
      </c>
      <c r="I262" s="20" t="n">
        <v>5.97</v>
      </c>
      <c r="J262" s="20" t="n">
        <v>522.0</v>
      </c>
      <c r="K262" s="20" t="n">
        <v>60.3</v>
      </c>
      <c r="L262" s="20" t="str">
        <f>865.65</f>
      </c>
      <c r="M262" s="21" t="n">
        <v>0.001361248833409042</v>
      </c>
    </row>
    <row customHeight="1" ht="52" r="263">
      <c r="A263" s="17" t="inlineStr">
        <is>
          <t> 12.2 </t>
        </is>
      </c>
      <c r="B263" s="19" t="inlineStr">
        <is>
          <t> 100981 </t>
        </is>
      </c>
      <c r="C263" s="17" t="inlineStr">
        <is>
          <t>SINAPI</t>
        </is>
      </c>
      <c r="D263" s="17" t="inlineStr">
        <is>
          <t>CARGA, MANOBRA E DESCARGA DE ENTULHO EM CAMINHÃO BASCULANTE 6 M³ - CARGA COM ESCAVADEIRA HIDRÁULICA (CAÇAMBA DE 0,80 M³ / 111 HP) E DESCARGA LIVRE (UNIDADE: M3). AF_07/2020</t>
        </is>
      </c>
      <c r="E263" s="17" t="inlineStr">
        <is>
          <t>Transporte, Carga e Descarga de Materiais</t>
        </is>
      </c>
      <c r="F263" s="18" t="inlineStr">
        <is>
          <t>m³</t>
        </is>
      </c>
      <c r="G263" s="19" t="n">
        <v>5.0</v>
      </c>
      <c r="H263" s="20" t="n">
        <v>10.2</v>
      </c>
      <c r="I263" s="20" t="n">
        <v>13.04</v>
      </c>
      <c r="J263" s="20" t="n">
        <v>12.65</v>
      </c>
      <c r="K263" s="20" t="n">
        <v>19.4</v>
      </c>
      <c r="L263" s="20" t="str">
        <f>65.2</f>
      </c>
      <c r="M263" s="21" t="n">
        <v>0.00010252807016492757</v>
      </c>
    </row>
    <row r="264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</row>
    <row r="265">
      <c r="A265" s="58"/>
      <c r="B265" s="58"/>
      <c r="C265" s="58"/>
      <c r="D265" s="65"/>
      <c r="E265" s="58"/>
      <c r="F265" s="58"/>
      <c r="G265" s="58"/>
      <c r="H265" s="58"/>
      <c r="I265" s="56" t="inlineStr">
        <is>
          <t>Total sem BDI</t>
        </is>
      </c>
      <c r="J265" s="58"/>
      <c r="K265" s="59" t="n">
        <v>497407.59</v>
      </c>
      <c r="L265" s="58"/>
      <c r="M265" s="58"/>
    </row>
    <row r="266">
      <c r="A266" s="58"/>
      <c r="B266" s="58"/>
      <c r="C266" s="58"/>
      <c r="D266" s="65"/>
      <c r="E266" s="58"/>
      <c r="F266" s="58"/>
      <c r="G266" s="58"/>
      <c r="H266" s="58"/>
      <c r="I266" s="56" t="inlineStr">
        <is>
          <t>Total do BDI</t>
        </is>
      </c>
      <c r="J266" s="58"/>
      <c r="K266" s="59" t="n">
        <v>138515.82</v>
      </c>
      <c r="L266" s="58"/>
      <c r="M266" s="58"/>
    </row>
    <row r="267">
      <c r="A267" s="58"/>
      <c r="B267" s="58"/>
      <c r="C267" s="58"/>
      <c r="D267" s="65"/>
      <c r="E267" s="58"/>
      <c r="F267" s="58"/>
      <c r="G267" s="58"/>
      <c r="H267" s="58"/>
      <c r="I267" s="56" t="inlineStr">
        <is>
          <t>Total Geral</t>
        </is>
      </c>
      <c r="J267" s="58"/>
      <c r="K267" s="59" t="n">
        <v>635923.41</v>
      </c>
      <c r="L267" s="58"/>
      <c r="M267" s="58"/>
    </row>
    <row customHeight="1" ht="60" r="268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customHeight="1" ht="70" r="269">
      <c r="A269" s="66" t="inlineStr">
        <is>
          <t>_______________________________________________________________
Departamento de Arquitetura e Engenharia
Diretor</t>
        </is>
      </c>
    </row>
  </sheetData>
  <sheetCalcPr fullCalcOnLoad="1"/>
  <mergeCells count="27">
    <mergeCell ref="F1:H1"/>
    <mergeCell ref="I1:m1"/>
    <mergeCell ref="F2:H2"/>
    <mergeCell ref="I2:m2"/>
    <mergeCell ref="A3:m3"/>
    <mergeCell ref="A4:A5"/>
    <mergeCell ref="B4:B5"/>
    <mergeCell ref="C4:C5"/>
    <mergeCell ref="D4:D5"/>
    <mergeCell ref="E4:E5"/>
    <mergeCell ref="F4:F5"/>
    <mergeCell ref="G4:G5"/>
    <mergeCell ref="H4:H5"/>
    <mergeCell ref="J4:K4"/>
    <mergeCell ref="I4:I5"/>
    <mergeCell ref="L4:L5"/>
    <mergeCell ref="M4:M5"/>
    <mergeCell ref="A265:C265"/>
    <mergeCell ref="i265:j265"/>
    <mergeCell ref="k265:m265"/>
    <mergeCell ref="A266:C266"/>
    <mergeCell ref="i266:j266"/>
    <mergeCell ref="k266:m266"/>
    <mergeCell ref="A267:C267"/>
    <mergeCell ref="i267:j267"/>
    <mergeCell ref="k267:m267"/>
    <mergeCell ref="A269:m26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2026-03-06T20:24:24Z</dcterms:created>
  <cp:revision>0</cp:revision>
</cp:coreProperties>
</file>